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Edilio\LEIS ORÇAMENTÁRIAS\2017\PPA 2018 A 2021\"/>
    </mc:Choice>
  </mc:AlternateContent>
  <bookViews>
    <workbookView xWindow="0" yWindow="0" windowWidth="15360" windowHeight="7755" tabRatio="862" activeTab="1"/>
  </bookViews>
  <sheets>
    <sheet name="Parâmetros" sheetId="22" r:id="rId1"/>
    <sheet name="Tab01" sheetId="17" r:id="rId2"/>
    <sheet name="Tab01-A" sheetId="10" r:id="rId3"/>
    <sheet name="Tab02" sheetId="1" r:id="rId4"/>
    <sheet name="Tab03" sheetId="2" r:id="rId5"/>
    <sheet name="Tab04" sheetId="3" r:id="rId6"/>
    <sheet name="Tab05" sheetId="7" r:id="rId7"/>
    <sheet name="Tab05A" sheetId="13" r:id="rId8"/>
    <sheet name="Tab07B" sheetId="15" state="hidden" r:id="rId9"/>
    <sheet name="Tab06" sheetId="18" r:id="rId10"/>
    <sheet name="AvalRec2" sheetId="16" state="hidden" r:id="rId11"/>
    <sheet name="Plan1" sheetId="23" r:id="rId12"/>
  </sheets>
  <definedNames>
    <definedName name="_xlnm.Print_Area" localSheetId="10">AvalRec2!$A$1:$F$37</definedName>
    <definedName name="_xlnm.Print_Area" localSheetId="1">'Tab01'!$A$1:$H$95</definedName>
    <definedName name="_xlnm.Print_Area" localSheetId="2">'Tab01-A'!$A$1:$H$25</definedName>
    <definedName name="_xlnm.Print_Area" localSheetId="3">'Tab02'!$A$1:$H$34</definedName>
    <definedName name="_xlnm.Print_Area" localSheetId="4">'Tab03'!$A$1:$H$27</definedName>
    <definedName name="_xlnm.Print_Area" localSheetId="5">'Tab04'!$A$1:$F$34</definedName>
    <definedName name="_xlnm.Print_Area" localSheetId="6">'Tab05'!$A$1:$H$29</definedName>
    <definedName name="_xlnm.Print_Area" localSheetId="7">Tab05A!$A$1:$E$13</definedName>
    <definedName name="_xlnm.Print_Area" localSheetId="9">'Tab06'!$A$1:$F$36</definedName>
    <definedName name="_xlnm.Print_Area" localSheetId="8">Tab07B!$A$25:$F$31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Planilha_1ÁreaTotal" localSheetId="6">'Tab05'!#REF!,'Tab05'!#REF!</definedName>
    <definedName name="Planilha_1ÁreaTotal">#REF!,#REF!</definedName>
    <definedName name="Planilha_1CabGráfico" localSheetId="6">'Tab05'!#REF!</definedName>
    <definedName name="Planilha_1CabGráfico">#REF!</definedName>
    <definedName name="Planilha_1TítCols" localSheetId="6">'Tab05'!#REF!,'Tab05'!#REF!</definedName>
    <definedName name="Planilha_1TítCols">#REF!,#REF!</definedName>
    <definedName name="Planilha_1TítLins" localSheetId="6">'Tab05'!#REF!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 localSheetId="9">'Tab01'!$B$12:$B$13,'Tab01'!$F$12:$G$13</definedName>
    <definedName name="Planilha_4ÁreaTotal">'Tab01'!$B$12:$B$13,'Tab01'!$F$12:$G$13</definedName>
    <definedName name="Planilha_4TítCols" localSheetId="9">'Tab01'!$B$12,'Tab01'!$F$12:$G$12</definedName>
    <definedName name="Planilha_4TítCols">'Tab01'!$B$12,'Tab01'!$F$12:$G$12</definedName>
    <definedName name="Tabela_I">#REF!</definedName>
    <definedName name="Tabela_I_A">#REF!</definedName>
    <definedName name="Tabela_II">#REF!</definedName>
    <definedName name="Tabela_III">#REF!</definedName>
    <definedName name="Tabela_IV">#REF!</definedName>
    <definedName name="Tabela_V">#REF!</definedName>
    <definedName name="Tabela_V_A">#REF!</definedName>
    <definedName name="Tabela_VI">#REF!</definedName>
    <definedName name="_xlnm.Print_Titles" localSheetId="1">'Tab01'!$A:$A,'Tab01'!$1:$8</definedName>
    <definedName name="_xlnm.Print_Titles" localSheetId="8">Tab07B!$1:$7</definedName>
    <definedName name="Topo">#REF!</definedName>
  </definedNames>
  <calcPr calcId="152511"/>
</workbook>
</file>

<file path=xl/calcChain.xml><?xml version="1.0" encoding="utf-8"?>
<calcChain xmlns="http://schemas.openxmlformats.org/spreadsheetml/2006/main">
  <c r="E87" i="17" l="1"/>
  <c r="E85" i="17" s="1"/>
  <c r="E93" i="17"/>
  <c r="C85" i="17"/>
  <c r="D85" i="17"/>
  <c r="B85" i="17"/>
  <c r="C87" i="17"/>
  <c r="D87" i="17"/>
  <c r="E43" i="17"/>
  <c r="E81" i="17" l="1"/>
  <c r="D93" i="17"/>
  <c r="J45" i="17" l="1"/>
  <c r="F98" i="17"/>
  <c r="G98" i="17"/>
  <c r="H98" i="17"/>
  <c r="E98" i="17"/>
  <c r="J96" i="17" l="1"/>
  <c r="M96" i="17"/>
  <c r="L96" i="17"/>
  <c r="N18" i="17"/>
  <c r="N29" i="17"/>
  <c r="N94" i="17"/>
  <c r="B8" i="7" l="1"/>
  <c r="C8" i="7"/>
  <c r="D8" i="7"/>
  <c r="D28" i="1"/>
  <c r="D27" i="1"/>
  <c r="B27" i="1"/>
  <c r="C29" i="1"/>
  <c r="C28" i="1"/>
  <c r="C27" i="1"/>
  <c r="D80" i="17"/>
  <c r="D77" i="17"/>
  <c r="D74" i="17"/>
  <c r="D73" i="17"/>
  <c r="D41" i="17"/>
  <c r="D30" i="17"/>
  <c r="D26" i="17"/>
  <c r="D27" i="17"/>
  <c r="C80" i="17"/>
  <c r="C77" i="17"/>
  <c r="C74" i="17"/>
  <c r="C73" i="17"/>
  <c r="C46" i="17"/>
  <c r="C41" i="17"/>
  <c r="C31" i="17"/>
  <c r="C30" i="17"/>
  <c r="C26" i="17"/>
  <c r="C27" i="17"/>
  <c r="B80" i="17"/>
  <c r="B77" i="17"/>
  <c r="B74" i="17"/>
  <c r="B73" i="17"/>
  <c r="B46" i="17"/>
  <c r="B41" i="17"/>
  <c r="B30" i="17"/>
  <c r="B26" i="17"/>
  <c r="D81" i="17" l="1"/>
  <c r="B71" i="17"/>
  <c r="E24" i="7"/>
  <c r="F24" i="7" s="1"/>
  <c r="G24" i="7" s="1"/>
  <c r="H24" i="7" s="1"/>
  <c r="E11" i="7"/>
  <c r="F11" i="7" s="1"/>
  <c r="G11" i="7" s="1"/>
  <c r="H11" i="7" s="1"/>
  <c r="E12" i="17"/>
  <c r="F12" i="17" s="1"/>
  <c r="B10" i="17"/>
  <c r="B9" i="17" s="1"/>
  <c r="B40" i="17"/>
  <c r="B50" i="17"/>
  <c r="B58" i="17"/>
  <c r="B61" i="17"/>
  <c r="B63" i="17"/>
  <c r="B17" i="17"/>
  <c r="B24" i="17"/>
  <c r="B22" i="17" s="1"/>
  <c r="B35" i="17"/>
  <c r="B21" i="10"/>
  <c r="B22" i="10"/>
  <c r="B23" i="10"/>
  <c r="B78" i="17"/>
  <c r="B25" i="7"/>
  <c r="B12" i="7"/>
  <c r="B7" i="2"/>
  <c r="B8" i="2"/>
  <c r="B9" i="2"/>
  <c r="B10" i="2"/>
  <c r="B13" i="2"/>
  <c r="B14" i="2"/>
  <c r="B15" i="2"/>
  <c r="B16" i="2"/>
  <c r="B17" i="2"/>
  <c r="B18" i="2"/>
  <c r="B25" i="2"/>
  <c r="B8" i="1"/>
  <c r="B9" i="1"/>
  <c r="B10" i="1"/>
  <c r="B11" i="1"/>
  <c r="B14" i="1"/>
  <c r="B15" i="1"/>
  <c r="B16" i="1"/>
  <c r="B18" i="1"/>
  <c r="B19" i="1"/>
  <c r="B20" i="1"/>
  <c r="B23" i="1"/>
  <c r="B24" i="1"/>
  <c r="D12" i="22"/>
  <c r="E12" i="22" s="1"/>
  <c r="F12" i="22" s="1"/>
  <c r="B6" i="16"/>
  <c r="C6" i="16"/>
  <c r="D6" i="16"/>
  <c r="E6" i="16"/>
  <c r="F6" i="16"/>
  <c r="B11" i="16"/>
  <c r="B15" i="16"/>
  <c r="B18" i="16"/>
  <c r="C15" i="16"/>
  <c r="C14" i="16" s="1"/>
  <c r="C18" i="16"/>
  <c r="D15" i="16"/>
  <c r="D18" i="16"/>
  <c r="D14" i="16" s="1"/>
  <c r="E15" i="16"/>
  <c r="E18" i="16"/>
  <c r="F15" i="16"/>
  <c r="F18" i="16"/>
  <c r="B20" i="16"/>
  <c r="C20" i="16"/>
  <c r="D20" i="16"/>
  <c r="E20" i="16"/>
  <c r="F20" i="16"/>
  <c r="B28" i="16"/>
  <c r="C28" i="16"/>
  <c r="D28" i="16"/>
  <c r="E28" i="16"/>
  <c r="F28" i="16"/>
  <c r="B32" i="16"/>
  <c r="C32" i="16"/>
  <c r="D32" i="16"/>
  <c r="E32" i="16"/>
  <c r="F32" i="16"/>
  <c r="D17" i="17"/>
  <c r="D24" i="17"/>
  <c r="D22" i="17" s="1"/>
  <c r="E45" i="17"/>
  <c r="F45" i="17" s="1"/>
  <c r="E16" i="17"/>
  <c r="D13" i="3" s="1"/>
  <c r="E18" i="17"/>
  <c r="F18" i="17" s="1"/>
  <c r="E19" i="17"/>
  <c r="F19" i="17" s="1"/>
  <c r="E20" i="17"/>
  <c r="F20" i="17" s="1"/>
  <c r="E21" i="17"/>
  <c r="F21" i="17" s="1"/>
  <c r="G21" i="17" s="1"/>
  <c r="H21" i="17" s="1"/>
  <c r="E25" i="17"/>
  <c r="E26" i="17"/>
  <c r="F26" i="17" s="1"/>
  <c r="G26" i="17" s="1"/>
  <c r="H26" i="17" s="1"/>
  <c r="E27" i="17"/>
  <c r="F27" i="17" s="1"/>
  <c r="E28" i="17"/>
  <c r="F28" i="17" s="1"/>
  <c r="G28" i="17" s="1"/>
  <c r="H28" i="17" s="1"/>
  <c r="E29" i="17"/>
  <c r="E30" i="17"/>
  <c r="F30" i="17" s="1"/>
  <c r="G30" i="17" s="1"/>
  <c r="H30" i="17" s="1"/>
  <c r="E31" i="17"/>
  <c r="F31" i="17" s="1"/>
  <c r="G31" i="17" s="1"/>
  <c r="H31" i="17" s="1"/>
  <c r="E32" i="17"/>
  <c r="F32" i="17" s="1"/>
  <c r="G32" i="17" s="1"/>
  <c r="H32" i="17" s="1"/>
  <c r="E47" i="17"/>
  <c r="F47" i="17" s="1"/>
  <c r="F16" i="17"/>
  <c r="E13" i="3" s="1"/>
  <c r="D40" i="17"/>
  <c r="B10" i="16" s="1"/>
  <c r="E41" i="17"/>
  <c r="E42" i="17"/>
  <c r="C27" i="18"/>
  <c r="E44" i="17"/>
  <c r="F44" i="17" s="1"/>
  <c r="G44" i="17" s="1"/>
  <c r="H44" i="17" s="1"/>
  <c r="E46" i="17"/>
  <c r="F46" i="17" s="1"/>
  <c r="E48" i="17"/>
  <c r="F48" i="17" s="1"/>
  <c r="G48" i="17" s="1"/>
  <c r="H48" i="17" s="1"/>
  <c r="E49" i="17"/>
  <c r="F49" i="17" s="1"/>
  <c r="G49" i="17" s="1"/>
  <c r="H49" i="17" s="1"/>
  <c r="C33" i="3"/>
  <c r="C30" i="15" s="1"/>
  <c r="C24" i="16" s="1"/>
  <c r="C34" i="3"/>
  <c r="C31" i="15" s="1"/>
  <c r="C25" i="16" s="1"/>
  <c r="B31" i="15"/>
  <c r="B25" i="16" s="1"/>
  <c r="B30" i="15"/>
  <c r="B24" i="16" s="1"/>
  <c r="E7" i="7"/>
  <c r="F7" i="7" s="1"/>
  <c r="G7" i="7" s="1"/>
  <c r="H7" i="7" s="1"/>
  <c r="E20" i="7"/>
  <c r="F20" i="7" s="1"/>
  <c r="E22" i="2"/>
  <c r="F22" i="2" s="1"/>
  <c r="E27" i="1"/>
  <c r="B9" i="13" s="1"/>
  <c r="A1" i="17"/>
  <c r="A1" i="10" s="1"/>
  <c r="C5" i="17"/>
  <c r="D5" i="17" s="1"/>
  <c r="C10" i="17"/>
  <c r="C9" i="17" s="1"/>
  <c r="D10" i="17"/>
  <c r="D9" i="17" s="1"/>
  <c r="E11" i="17"/>
  <c r="E7" i="2" s="1"/>
  <c r="E13" i="17"/>
  <c r="F13" i="17" s="1"/>
  <c r="E14" i="17"/>
  <c r="E11" i="1" s="1"/>
  <c r="E15" i="17"/>
  <c r="F15" i="17" s="1"/>
  <c r="C17" i="17"/>
  <c r="C24" i="17"/>
  <c r="C22" i="17" s="1"/>
  <c r="E33" i="17"/>
  <c r="F33" i="17" s="1"/>
  <c r="G33" i="17" s="1"/>
  <c r="H33" i="17" s="1"/>
  <c r="E34" i="17"/>
  <c r="F34" i="17" s="1"/>
  <c r="C35" i="17"/>
  <c r="B16" i="15" s="1"/>
  <c r="D35" i="17"/>
  <c r="C16" i="15" s="1"/>
  <c r="E36" i="17"/>
  <c r="F36" i="17" s="1"/>
  <c r="E37" i="17"/>
  <c r="F37" i="17" s="1"/>
  <c r="C40" i="17"/>
  <c r="C50" i="17"/>
  <c r="D50" i="17"/>
  <c r="E51" i="17"/>
  <c r="E52" i="17"/>
  <c r="F52" i="17" s="1"/>
  <c r="E53" i="17"/>
  <c r="F53" i="17" s="1"/>
  <c r="E54" i="17"/>
  <c r="F54" i="17" s="1"/>
  <c r="E55" i="17"/>
  <c r="F55" i="17" s="1"/>
  <c r="G55" i="17" s="1"/>
  <c r="H55" i="17" s="1"/>
  <c r="E56" i="17"/>
  <c r="F56" i="17" s="1"/>
  <c r="E57" i="17"/>
  <c r="F57" i="17" s="1"/>
  <c r="G57" i="17" s="1"/>
  <c r="H57" i="17" s="1"/>
  <c r="C58" i="17"/>
  <c r="D58" i="17"/>
  <c r="E59" i="17"/>
  <c r="F59" i="17" s="1"/>
  <c r="G59" i="17" s="1"/>
  <c r="H59" i="17" s="1"/>
  <c r="E60" i="17"/>
  <c r="F60" i="17" s="1"/>
  <c r="C61" i="17"/>
  <c r="D61" i="17"/>
  <c r="E62" i="17"/>
  <c r="F62" i="17" s="1"/>
  <c r="C63" i="17"/>
  <c r="D63" i="17"/>
  <c r="E64" i="17"/>
  <c r="F64" i="17" s="1"/>
  <c r="E65" i="17"/>
  <c r="F65" i="17" s="1"/>
  <c r="G65" i="17" s="1"/>
  <c r="H65" i="17" s="1"/>
  <c r="E66" i="17"/>
  <c r="F66" i="17" s="1"/>
  <c r="G66" i="17" s="1"/>
  <c r="H66" i="17" s="1"/>
  <c r="E67" i="17"/>
  <c r="F67" i="17" s="1"/>
  <c r="G67" i="17" s="1"/>
  <c r="H67" i="17" s="1"/>
  <c r="E68" i="17"/>
  <c r="F68" i="17" s="1"/>
  <c r="G68" i="17" s="1"/>
  <c r="H68" i="17" s="1"/>
  <c r="E69" i="17"/>
  <c r="F69" i="17" s="1"/>
  <c r="G69" i="17" s="1"/>
  <c r="H69" i="17" s="1"/>
  <c r="E70" i="17"/>
  <c r="F70" i="17" s="1"/>
  <c r="G70" i="17" s="1"/>
  <c r="H70" i="17" s="1"/>
  <c r="C71" i="17"/>
  <c r="D71" i="17"/>
  <c r="E73" i="17"/>
  <c r="E74" i="17"/>
  <c r="F74" i="17" s="1"/>
  <c r="G74" i="17" s="1"/>
  <c r="H74" i="17" s="1"/>
  <c r="E75" i="17"/>
  <c r="F75" i="17" s="1"/>
  <c r="E76" i="17"/>
  <c r="F76" i="17" s="1"/>
  <c r="G76" i="17" s="1"/>
  <c r="H76" i="17" s="1"/>
  <c r="E77" i="17"/>
  <c r="C78" i="17"/>
  <c r="D78" i="17"/>
  <c r="D24" i="10" s="1"/>
  <c r="E80" i="17"/>
  <c r="F80" i="17" s="1"/>
  <c r="G80" i="17" s="1"/>
  <c r="H80" i="17" s="1"/>
  <c r="E82" i="17"/>
  <c r="F82" i="17" s="1"/>
  <c r="E83" i="17"/>
  <c r="F83" i="17" s="1"/>
  <c r="G83" i="17" s="1"/>
  <c r="H83" i="17" s="1"/>
  <c r="E84" i="17"/>
  <c r="F84" i="17" s="1"/>
  <c r="G84" i="17" s="1"/>
  <c r="H84" i="17" s="1"/>
  <c r="B87" i="17"/>
  <c r="B81" i="17" s="1"/>
  <c r="C81" i="17"/>
  <c r="E88" i="17"/>
  <c r="F88" i="17" s="1"/>
  <c r="E89" i="17"/>
  <c r="F89" i="17" s="1"/>
  <c r="G89" i="17" s="1"/>
  <c r="H89" i="17" s="1"/>
  <c r="E90" i="17"/>
  <c r="F90" i="17" s="1"/>
  <c r="G90" i="17" s="1"/>
  <c r="H90" i="17" s="1"/>
  <c r="E91" i="17"/>
  <c r="F91" i="17" s="1"/>
  <c r="G91" i="17" s="1"/>
  <c r="H91" i="17" s="1"/>
  <c r="E92" i="17"/>
  <c r="F92" i="17" s="1"/>
  <c r="G92" i="17" s="1"/>
  <c r="H92" i="17" s="1"/>
  <c r="F93" i="17"/>
  <c r="E94" i="17"/>
  <c r="E95" i="17"/>
  <c r="F95" i="17" s="1"/>
  <c r="H4" i="10"/>
  <c r="B5" i="10"/>
  <c r="C5" i="10"/>
  <c r="B8" i="10"/>
  <c r="C8" i="10"/>
  <c r="D8" i="10"/>
  <c r="B9" i="10"/>
  <c r="C9" i="10"/>
  <c r="D9" i="10"/>
  <c r="B10" i="10"/>
  <c r="C10" i="10"/>
  <c r="D10" i="10"/>
  <c r="B13" i="10"/>
  <c r="C13" i="10"/>
  <c r="D13" i="10"/>
  <c r="B14" i="10"/>
  <c r="C14" i="10"/>
  <c r="D14" i="10"/>
  <c r="B15" i="10"/>
  <c r="C15" i="10"/>
  <c r="D15" i="10"/>
  <c r="B16" i="10"/>
  <c r="C16" i="10"/>
  <c r="D16" i="10"/>
  <c r="B20" i="10"/>
  <c r="C20" i="10"/>
  <c r="D20" i="10"/>
  <c r="C21" i="10"/>
  <c r="D21" i="10"/>
  <c r="C22" i="10"/>
  <c r="D22" i="10"/>
  <c r="C23" i="10"/>
  <c r="D23" i="10"/>
  <c r="E23" i="10"/>
  <c r="E28" i="1"/>
  <c r="F28" i="1" s="1"/>
  <c r="G28" i="1" s="1"/>
  <c r="H28" i="1" s="1"/>
  <c r="E29" i="1"/>
  <c r="F29" i="1" s="1"/>
  <c r="G29" i="1" s="1"/>
  <c r="H29" i="1" s="1"/>
  <c r="D23" i="1"/>
  <c r="D24" i="1"/>
  <c r="C23" i="1"/>
  <c r="C24" i="1"/>
  <c r="C8" i="1"/>
  <c r="D8" i="1"/>
  <c r="C9" i="1"/>
  <c r="D9" i="1"/>
  <c r="C10" i="1"/>
  <c r="D10" i="1"/>
  <c r="C11" i="1"/>
  <c r="D11" i="1"/>
  <c r="C12" i="1"/>
  <c r="C11" i="2" s="1"/>
  <c r="D12" i="1"/>
  <c r="D11" i="2" s="1"/>
  <c r="C14" i="1"/>
  <c r="D14" i="1"/>
  <c r="C15" i="1"/>
  <c r="D15" i="1"/>
  <c r="C16" i="1"/>
  <c r="D16" i="1"/>
  <c r="C18" i="1"/>
  <c r="D18" i="1"/>
  <c r="C19" i="1"/>
  <c r="D19" i="1"/>
  <c r="C20" i="1"/>
  <c r="D20" i="1"/>
  <c r="H4" i="2"/>
  <c r="F4" i="3" s="1"/>
  <c r="C7" i="2"/>
  <c r="D7" i="2"/>
  <c r="C8" i="2"/>
  <c r="D8" i="2"/>
  <c r="C9" i="2"/>
  <c r="D9" i="2"/>
  <c r="C10" i="2"/>
  <c r="D10" i="2"/>
  <c r="A11" i="2"/>
  <c r="C13" i="2"/>
  <c r="D13" i="2"/>
  <c r="C14" i="2"/>
  <c r="D14" i="2"/>
  <c r="C15" i="2"/>
  <c r="D15" i="2"/>
  <c r="C16" i="2"/>
  <c r="D16" i="2"/>
  <c r="C17" i="2"/>
  <c r="D17" i="2"/>
  <c r="C18" i="2"/>
  <c r="D18" i="2"/>
  <c r="E23" i="2"/>
  <c r="E24" i="2"/>
  <c r="F24" i="2" s="1"/>
  <c r="G24" i="2" s="1"/>
  <c r="H24" i="2" s="1"/>
  <c r="C25" i="2"/>
  <c r="D25" i="2"/>
  <c r="B21" i="18" s="1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6" i="3"/>
  <c r="C16" i="3"/>
  <c r="B17" i="3"/>
  <c r="C17" i="3"/>
  <c r="B18" i="3"/>
  <c r="C18" i="3"/>
  <c r="B19" i="3"/>
  <c r="C19" i="3"/>
  <c r="B20" i="3"/>
  <c r="C20" i="3"/>
  <c r="B21" i="3"/>
  <c r="C21" i="3"/>
  <c r="B23" i="3"/>
  <c r="C23" i="3"/>
  <c r="B24" i="3"/>
  <c r="B22" i="3" s="1"/>
  <c r="C24" i="3"/>
  <c r="A29" i="3"/>
  <c r="E8" i="7"/>
  <c r="F8" i="7" s="1"/>
  <c r="E9" i="7"/>
  <c r="F9" i="7" s="1"/>
  <c r="G9" i="7" s="1"/>
  <c r="H9" i="7" s="1"/>
  <c r="E10" i="7"/>
  <c r="F10" i="7" s="1"/>
  <c r="G10" i="7" s="1"/>
  <c r="H10" i="7" s="1"/>
  <c r="C12" i="7"/>
  <c r="D12" i="7"/>
  <c r="E21" i="7"/>
  <c r="F21" i="7" s="1"/>
  <c r="G21" i="7" s="1"/>
  <c r="H21" i="7" s="1"/>
  <c r="E22" i="7"/>
  <c r="F22" i="7" s="1"/>
  <c r="G22" i="7" s="1"/>
  <c r="H22" i="7" s="1"/>
  <c r="E23" i="7"/>
  <c r="F23" i="7" s="1"/>
  <c r="G23" i="7" s="1"/>
  <c r="H23" i="7" s="1"/>
  <c r="C25" i="7"/>
  <c r="D25" i="7"/>
  <c r="B10" i="18"/>
  <c r="C11" i="18"/>
  <c r="D11" i="18" s="1"/>
  <c r="E11" i="18" s="1"/>
  <c r="F11" i="18" s="1"/>
  <c r="C12" i="18"/>
  <c r="D12" i="18" s="1"/>
  <c r="C14" i="18"/>
  <c r="D14" i="18" s="1"/>
  <c r="E14" i="18" s="1"/>
  <c r="F14" i="18" s="1"/>
  <c r="B16" i="18"/>
  <c r="C17" i="18"/>
  <c r="D17" i="18"/>
  <c r="E17" i="18" s="1"/>
  <c r="F17" i="18" s="1"/>
  <c r="B23" i="18"/>
  <c r="B24" i="18"/>
  <c r="B26" i="18"/>
  <c r="B27" i="18"/>
  <c r="B28" i="18"/>
  <c r="B29" i="18"/>
  <c r="B30" i="18"/>
  <c r="B31" i="18"/>
  <c r="B33" i="18"/>
  <c r="A2" i="15"/>
  <c r="B10" i="15"/>
  <c r="C10" i="15"/>
  <c r="B13" i="15"/>
  <c r="C13" i="15"/>
  <c r="B15" i="15"/>
  <c r="C15" i="15"/>
  <c r="B17" i="15"/>
  <c r="C17" i="15"/>
  <c r="B18" i="15"/>
  <c r="C18" i="15"/>
  <c r="B19" i="15"/>
  <c r="C19" i="15"/>
  <c r="D19" i="15"/>
  <c r="E19" i="15"/>
  <c r="F19" i="15"/>
  <c r="B20" i="15"/>
  <c r="C20" i="15"/>
  <c r="B21" i="15"/>
  <c r="C21" i="15"/>
  <c r="A26" i="15"/>
  <c r="C16" i="18"/>
  <c r="B12" i="1"/>
  <c r="B11" i="2" s="1"/>
  <c r="F23" i="2"/>
  <c r="G23" i="2" s="1"/>
  <c r="H23" i="2" s="1"/>
  <c r="B7" i="13"/>
  <c r="D33" i="3"/>
  <c r="D23" i="18" s="1"/>
  <c r="D30" i="15"/>
  <c r="D24" i="16" s="1"/>
  <c r="D23" i="16" s="1"/>
  <c r="G93" i="17" l="1"/>
  <c r="F87" i="17"/>
  <c r="F73" i="17"/>
  <c r="E14" i="10"/>
  <c r="D17" i="15"/>
  <c r="D21" i="15"/>
  <c r="F41" i="17"/>
  <c r="F19" i="1" s="1"/>
  <c r="F77" i="17"/>
  <c r="G77" i="17" s="1"/>
  <c r="H77" i="17" s="1"/>
  <c r="C30" i="18"/>
  <c r="D10" i="3"/>
  <c r="D7" i="1"/>
  <c r="D24" i="3"/>
  <c r="C31" i="18"/>
  <c r="A1" i="18"/>
  <c r="E16" i="1"/>
  <c r="D18" i="3"/>
  <c r="E14" i="1"/>
  <c r="E17" i="2"/>
  <c r="D16" i="3"/>
  <c r="E15" i="2"/>
  <c r="E58" i="17"/>
  <c r="A1" i="1"/>
  <c r="D18" i="15"/>
  <c r="E18" i="2"/>
  <c r="E22" i="10"/>
  <c r="F94" i="17"/>
  <c r="J94" i="17"/>
  <c r="D15" i="15"/>
  <c r="F51" i="17"/>
  <c r="F29" i="17"/>
  <c r="F23" i="10" s="1"/>
  <c r="J29" i="17"/>
  <c r="E21" i="10"/>
  <c r="J18" i="17"/>
  <c r="F14" i="16"/>
  <c r="B14" i="16"/>
  <c r="F21" i="10"/>
  <c r="K18" i="17"/>
  <c r="E15" i="1"/>
  <c r="D20" i="3"/>
  <c r="F27" i="1"/>
  <c r="B12" i="13"/>
  <c r="B6" i="13" s="1"/>
  <c r="E25" i="7"/>
  <c r="D23" i="3"/>
  <c r="D19" i="3"/>
  <c r="E10" i="2"/>
  <c r="E16" i="2"/>
  <c r="E9" i="10"/>
  <c r="E33" i="3"/>
  <c r="E23" i="18" s="1"/>
  <c r="C23" i="18"/>
  <c r="D34" i="3"/>
  <c r="B8" i="13"/>
  <c r="D25" i="1"/>
  <c r="D30" i="1" s="1"/>
  <c r="B22" i="18" s="1"/>
  <c r="B20" i="18" s="1"/>
  <c r="E19" i="1"/>
  <c r="G18" i="17"/>
  <c r="C11" i="15"/>
  <c r="E10" i="10"/>
  <c r="C24" i="10"/>
  <c r="C19" i="10" s="1"/>
  <c r="C25" i="1"/>
  <c r="C30" i="1" s="1"/>
  <c r="C17" i="1"/>
  <c r="B15" i="3"/>
  <c r="E12" i="7"/>
  <c r="B24" i="10"/>
  <c r="B19" i="10" s="1"/>
  <c r="G36" i="17"/>
  <c r="E18" i="15"/>
  <c r="G19" i="17"/>
  <c r="G22" i="10" s="1"/>
  <c r="F22" i="10"/>
  <c r="D13" i="16"/>
  <c r="C7" i="3"/>
  <c r="C13" i="1"/>
  <c r="C39" i="17"/>
  <c r="C38" i="17" s="1"/>
  <c r="C12" i="10" s="1"/>
  <c r="B13" i="1"/>
  <c r="A1" i="3"/>
  <c r="A1" i="13"/>
  <c r="G16" i="17"/>
  <c r="E63" i="17"/>
  <c r="E25" i="2"/>
  <c r="C21" i="18" s="1"/>
  <c r="B10" i="13"/>
  <c r="B11" i="15"/>
  <c r="A1" i="7"/>
  <c r="D21" i="3"/>
  <c r="D11" i="3"/>
  <c r="B7" i="3"/>
  <c r="B25" i="3" s="1"/>
  <c r="B29" i="3" s="1"/>
  <c r="B26" i="15" s="1"/>
  <c r="B27" i="15" s="1"/>
  <c r="A1" i="2"/>
  <c r="E13" i="2"/>
  <c r="E12" i="1"/>
  <c r="E11" i="2" s="1"/>
  <c r="E15" i="10"/>
  <c r="E13" i="10"/>
  <c r="E40" i="17"/>
  <c r="C10" i="16" s="1"/>
  <c r="B7" i="16"/>
  <c r="E14" i="16"/>
  <c r="B7" i="1"/>
  <c r="B32" i="18"/>
  <c r="B25" i="18" s="1"/>
  <c r="B25" i="1"/>
  <c r="B30" i="1" s="1"/>
  <c r="E24" i="3"/>
  <c r="G75" i="17"/>
  <c r="E71" i="17"/>
  <c r="C7" i="1"/>
  <c r="B18" i="10"/>
  <c r="E61" i="17"/>
  <c r="E16" i="10"/>
  <c r="E23" i="1"/>
  <c r="B39" i="17"/>
  <c r="B38" i="17" s="1"/>
  <c r="B12" i="10" s="1"/>
  <c r="B17" i="10" s="1"/>
  <c r="B12" i="2"/>
  <c r="E50" i="17"/>
  <c r="C17" i="10"/>
  <c r="B14" i="15"/>
  <c r="D12" i="2"/>
  <c r="C28" i="18"/>
  <c r="C15" i="3"/>
  <c r="D17" i="3"/>
  <c r="F42" i="17"/>
  <c r="G42" i="17" s="1"/>
  <c r="F17" i="3" s="1"/>
  <c r="F43" i="17"/>
  <c r="E20" i="1"/>
  <c r="E14" i="2"/>
  <c r="C11" i="16"/>
  <c r="D39" i="17"/>
  <c r="D38" i="17" s="1"/>
  <c r="D12" i="10" s="1"/>
  <c r="D17" i="10" s="1"/>
  <c r="E18" i="1"/>
  <c r="E35" i="17"/>
  <c r="D16" i="15" s="1"/>
  <c r="D20" i="15"/>
  <c r="C29" i="18"/>
  <c r="F25" i="17"/>
  <c r="G25" i="17" s="1"/>
  <c r="H25" i="17" s="1"/>
  <c r="D19" i="10"/>
  <c r="E24" i="17"/>
  <c r="E17" i="17"/>
  <c r="C26" i="18"/>
  <c r="C18" i="10"/>
  <c r="D14" i="3"/>
  <c r="G12" i="17"/>
  <c r="G20" i="10" s="1"/>
  <c r="E9" i="3"/>
  <c r="F9" i="1"/>
  <c r="F8" i="2"/>
  <c r="F20" i="10"/>
  <c r="E13" i="15"/>
  <c r="E10" i="17"/>
  <c r="D11" i="15" s="1"/>
  <c r="F11" i="17"/>
  <c r="D10" i="15"/>
  <c r="D8" i="3"/>
  <c r="E8" i="10"/>
  <c r="D12" i="3"/>
  <c r="E8" i="2"/>
  <c r="E9" i="2"/>
  <c r="E10" i="1"/>
  <c r="E9" i="1"/>
  <c r="E20" i="10"/>
  <c r="E8" i="1"/>
  <c r="D13" i="15"/>
  <c r="D9" i="3"/>
  <c r="B6" i="2"/>
  <c r="E20" i="15"/>
  <c r="G37" i="17"/>
  <c r="F35" i="17"/>
  <c r="E16" i="15" s="1"/>
  <c r="B23" i="16"/>
  <c r="B26" i="16"/>
  <c r="E15" i="15"/>
  <c r="G34" i="17"/>
  <c r="G8" i="2"/>
  <c r="C6" i="2"/>
  <c r="E79" i="17"/>
  <c r="E24" i="1" s="1"/>
  <c r="D6" i="2"/>
  <c r="B13" i="16"/>
  <c r="F14" i="17"/>
  <c r="F33" i="3"/>
  <c r="C33" i="18"/>
  <c r="G56" i="17"/>
  <c r="D31" i="18"/>
  <c r="G54" i="17"/>
  <c r="D28" i="18"/>
  <c r="E21" i="3"/>
  <c r="G52" i="17"/>
  <c r="F16" i="1"/>
  <c r="F15" i="10"/>
  <c r="F18" i="2"/>
  <c r="G41" i="17"/>
  <c r="F14" i="1"/>
  <c r="E18" i="3"/>
  <c r="F15" i="2"/>
  <c r="E17" i="15"/>
  <c r="G53" i="17"/>
  <c r="E5" i="17"/>
  <c r="D5" i="10"/>
  <c r="B7" i="10"/>
  <c r="B11" i="10" s="1"/>
  <c r="G15" i="17"/>
  <c r="H15" i="17" s="1"/>
  <c r="E12" i="3"/>
  <c r="C14" i="15"/>
  <c r="C12" i="2"/>
  <c r="D17" i="1"/>
  <c r="D13" i="1"/>
  <c r="B8" i="16"/>
  <c r="B17" i="1"/>
  <c r="C10" i="18"/>
  <c r="C22" i="3"/>
  <c r="E12" i="18"/>
  <c r="D10" i="18"/>
  <c r="G95" i="17"/>
  <c r="G82" i="17"/>
  <c r="D33" i="18"/>
  <c r="F63" i="17"/>
  <c r="G64" i="17"/>
  <c r="G60" i="17"/>
  <c r="F58" i="17"/>
  <c r="F10" i="10"/>
  <c r="G13" i="17"/>
  <c r="F10" i="1"/>
  <c r="E10" i="3"/>
  <c r="F9" i="2"/>
  <c r="C9" i="15"/>
  <c r="D7" i="10"/>
  <c r="C8" i="13"/>
  <c r="G22" i="2"/>
  <c r="F25" i="2"/>
  <c r="D21" i="18" s="1"/>
  <c r="D30" i="18"/>
  <c r="G46" i="17"/>
  <c r="G47" i="17"/>
  <c r="E19" i="3"/>
  <c r="F16" i="2"/>
  <c r="F18" i="1"/>
  <c r="G27" i="17"/>
  <c r="G20" i="17"/>
  <c r="D26" i="18"/>
  <c r="E14" i="3"/>
  <c r="F17" i="17"/>
  <c r="B12" i="16"/>
  <c r="D18" i="10"/>
  <c r="E30" i="15"/>
  <c r="E24" i="16" s="1"/>
  <c r="C12" i="13"/>
  <c r="G8" i="7"/>
  <c r="D16" i="18"/>
  <c r="F12" i="7"/>
  <c r="H4" i="7"/>
  <c r="F4" i="18"/>
  <c r="G88" i="17"/>
  <c r="G73" i="17"/>
  <c r="F61" i="17"/>
  <c r="G62" i="17"/>
  <c r="F16" i="10"/>
  <c r="B9" i="15"/>
  <c r="C7" i="10"/>
  <c r="G20" i="7"/>
  <c r="F25" i="7"/>
  <c r="C7" i="13"/>
  <c r="C26" i="16"/>
  <c r="C23" i="16"/>
  <c r="C13" i="16" s="1"/>
  <c r="G45" i="17"/>
  <c r="D29" i="18"/>
  <c r="D11" i="16"/>
  <c r="F85" i="17" l="1"/>
  <c r="H93" i="17"/>
  <c r="G87" i="17"/>
  <c r="G85" i="17" s="1"/>
  <c r="F12" i="1"/>
  <c r="F11" i="2" s="1"/>
  <c r="E23" i="3"/>
  <c r="F71" i="17"/>
  <c r="C19" i="2"/>
  <c r="C27" i="2" s="1"/>
  <c r="E16" i="3"/>
  <c r="E20" i="3"/>
  <c r="F13" i="10"/>
  <c r="F13" i="2"/>
  <c r="F20" i="1"/>
  <c r="F17" i="1" s="1"/>
  <c r="D22" i="3"/>
  <c r="C8" i="15"/>
  <c r="F12" i="3"/>
  <c r="C21" i="1"/>
  <c r="C34" i="1" s="1"/>
  <c r="E13" i="1"/>
  <c r="E17" i="3"/>
  <c r="C8" i="17"/>
  <c r="C7" i="17" s="1"/>
  <c r="G20" i="1"/>
  <c r="F14" i="2"/>
  <c r="B8" i="15"/>
  <c r="B22" i="15" s="1"/>
  <c r="C25" i="3"/>
  <c r="C29" i="3" s="1"/>
  <c r="C26" i="15" s="1"/>
  <c r="C27" i="15" s="1"/>
  <c r="H42" i="17"/>
  <c r="H20" i="1" s="1"/>
  <c r="E78" i="17"/>
  <c r="E24" i="10" s="1"/>
  <c r="E19" i="10" s="1"/>
  <c r="F10" i="17"/>
  <c r="F9" i="17" s="1"/>
  <c r="D19" i="2"/>
  <c r="D27" i="2" s="1"/>
  <c r="G14" i="2"/>
  <c r="B19" i="2"/>
  <c r="B27" i="2" s="1"/>
  <c r="D14" i="15"/>
  <c r="E12" i="2"/>
  <c r="H19" i="17"/>
  <c r="H22" i="10" s="1"/>
  <c r="F14" i="10"/>
  <c r="G27" i="1"/>
  <c r="C9" i="13"/>
  <c r="C11" i="13" s="1"/>
  <c r="F24" i="17"/>
  <c r="B8" i="17"/>
  <c r="B7" i="17" s="1"/>
  <c r="H12" i="17"/>
  <c r="H20" i="10" s="1"/>
  <c r="G51" i="17"/>
  <c r="G21" i="10"/>
  <c r="L18" i="17"/>
  <c r="J95" i="17"/>
  <c r="J97" i="17" s="1"/>
  <c r="F79" i="17"/>
  <c r="F24" i="1" s="1"/>
  <c r="F50" i="17"/>
  <c r="F17" i="2"/>
  <c r="F15" i="1"/>
  <c r="F13" i="1" s="1"/>
  <c r="G29" i="17"/>
  <c r="G24" i="17" s="1"/>
  <c r="K29" i="17"/>
  <c r="G94" i="17"/>
  <c r="K94" i="17"/>
  <c r="K95" i="17" s="1"/>
  <c r="K97" i="17" s="1"/>
  <c r="F23" i="1"/>
  <c r="F9" i="3"/>
  <c r="F13" i="15"/>
  <c r="G9" i="1"/>
  <c r="H18" i="17"/>
  <c r="D15" i="3"/>
  <c r="C10" i="13"/>
  <c r="E34" i="3"/>
  <c r="D31" i="15"/>
  <c r="D25" i="16" s="1"/>
  <c r="D26" i="16" s="1"/>
  <c r="B11" i="13"/>
  <c r="C24" i="18" s="1"/>
  <c r="E39" i="17"/>
  <c r="E38" i="17" s="1"/>
  <c r="B5" i="16"/>
  <c r="B35" i="16" s="1"/>
  <c r="B37" i="16" s="1"/>
  <c r="E7" i="1"/>
  <c r="C32" i="1"/>
  <c r="E17" i="1"/>
  <c r="F13" i="3"/>
  <c r="H16" i="17"/>
  <c r="E6" i="2"/>
  <c r="D7" i="3"/>
  <c r="F18" i="15"/>
  <c r="H36" i="17"/>
  <c r="B21" i="1"/>
  <c r="B34" i="1" s="1"/>
  <c r="C32" i="18"/>
  <c r="C25" i="18" s="1"/>
  <c r="H75" i="17"/>
  <c r="F24" i="3"/>
  <c r="E22" i="3"/>
  <c r="E25" i="1"/>
  <c r="E30" i="1" s="1"/>
  <c r="C22" i="18" s="1"/>
  <c r="E21" i="15"/>
  <c r="G43" i="17"/>
  <c r="D27" i="18"/>
  <c r="D21" i="1"/>
  <c r="D34" i="1" s="1"/>
  <c r="D8" i="17"/>
  <c r="D7" i="17" s="1"/>
  <c r="B30" i="3"/>
  <c r="F40" i="17"/>
  <c r="D10" i="16" s="1"/>
  <c r="E14" i="15"/>
  <c r="E22" i="17"/>
  <c r="C12" i="16" s="1"/>
  <c r="C7" i="16"/>
  <c r="C8" i="16" s="1"/>
  <c r="E18" i="10"/>
  <c r="B6" i="10"/>
  <c r="B25" i="10" s="1"/>
  <c r="B13" i="7" s="1"/>
  <c r="B14" i="7" s="1"/>
  <c r="E9" i="17"/>
  <c r="E7" i="10" s="1"/>
  <c r="E10" i="15"/>
  <c r="F7" i="2"/>
  <c r="E8" i="3"/>
  <c r="G11" i="17"/>
  <c r="F8" i="1"/>
  <c r="F8" i="10"/>
  <c r="E11" i="3"/>
  <c r="F10" i="2"/>
  <c r="F9" i="10"/>
  <c r="F11" i="1"/>
  <c r="G14" i="17"/>
  <c r="F20" i="15"/>
  <c r="H37" i="17"/>
  <c r="G35" i="17"/>
  <c r="F16" i="15" s="1"/>
  <c r="F15" i="15"/>
  <c r="H34" i="17"/>
  <c r="F23" i="18"/>
  <c r="F30" i="15"/>
  <c r="F24" i="16" s="1"/>
  <c r="C36" i="16"/>
  <c r="G15" i="2"/>
  <c r="F17" i="15"/>
  <c r="G14" i="1"/>
  <c r="H53" i="17"/>
  <c r="F18" i="3"/>
  <c r="G13" i="2"/>
  <c r="H41" i="17"/>
  <c r="F16" i="3"/>
  <c r="G19" i="1"/>
  <c r="G13" i="10"/>
  <c r="H54" i="17"/>
  <c r="F28" i="18" s="1"/>
  <c r="E28" i="18"/>
  <c r="E31" i="18"/>
  <c r="H56" i="17"/>
  <c r="F31" i="18" s="1"/>
  <c r="C22" i="15"/>
  <c r="F5" i="17"/>
  <c r="E5" i="10"/>
  <c r="H52" i="17"/>
  <c r="F21" i="3"/>
  <c r="G18" i="2"/>
  <c r="G16" i="1"/>
  <c r="G15" i="10"/>
  <c r="C6" i="13"/>
  <c r="H20" i="7"/>
  <c r="D7" i="13"/>
  <c r="G25" i="7"/>
  <c r="G71" i="17"/>
  <c r="H73" i="17"/>
  <c r="G12" i="1"/>
  <c r="G11" i="2" s="1"/>
  <c r="F23" i="3"/>
  <c r="E16" i="18"/>
  <c r="H8" i="7"/>
  <c r="G12" i="7"/>
  <c r="D12" i="13"/>
  <c r="E11" i="16"/>
  <c r="E29" i="18"/>
  <c r="H45" i="17"/>
  <c r="C6" i="10"/>
  <c r="C25" i="10" s="1"/>
  <c r="C11" i="10"/>
  <c r="G23" i="1"/>
  <c r="G61" i="17"/>
  <c r="H62" i="17"/>
  <c r="G16" i="10"/>
  <c r="E26" i="18"/>
  <c r="H20" i="17"/>
  <c r="F14" i="3"/>
  <c r="G17" i="17"/>
  <c r="H27" i="17"/>
  <c r="G18" i="1"/>
  <c r="H47" i="17"/>
  <c r="G16" i="2"/>
  <c r="F19" i="3"/>
  <c r="G25" i="2"/>
  <c r="E21" i="18" s="1"/>
  <c r="H22" i="2"/>
  <c r="D8" i="13"/>
  <c r="H60" i="17"/>
  <c r="H58" i="17" s="1"/>
  <c r="G58" i="17"/>
  <c r="E33" i="18"/>
  <c r="H82" i="17"/>
  <c r="F33" i="18" s="1"/>
  <c r="H95" i="17"/>
  <c r="F12" i="18"/>
  <c r="F10" i="18" s="1"/>
  <c r="E10" i="18"/>
  <c r="D32" i="18"/>
  <c r="H88" i="17"/>
  <c r="E23" i="16"/>
  <c r="E13" i="16" s="1"/>
  <c r="E30" i="18"/>
  <c r="H46" i="17"/>
  <c r="F30" i="18" s="1"/>
  <c r="D6" i="10"/>
  <c r="D25" i="10" s="1"/>
  <c r="D11" i="10"/>
  <c r="G9" i="2"/>
  <c r="G10" i="10"/>
  <c r="G10" i="1"/>
  <c r="H13" i="17"/>
  <c r="F10" i="3"/>
  <c r="G63" i="17"/>
  <c r="H64" i="17"/>
  <c r="H63" i="17" s="1"/>
  <c r="H87" i="17" l="1"/>
  <c r="H85" i="17" s="1"/>
  <c r="F81" i="17"/>
  <c r="E12" i="10"/>
  <c r="E17" i="10" s="1"/>
  <c r="E8" i="17"/>
  <c r="D7" i="16"/>
  <c r="D8" i="16" s="1"/>
  <c r="E15" i="3"/>
  <c r="F22" i="17"/>
  <c r="F18" i="10" s="1"/>
  <c r="E11" i="15"/>
  <c r="D25" i="3"/>
  <c r="D29" i="3" s="1"/>
  <c r="D30" i="3" s="1"/>
  <c r="G17" i="2"/>
  <c r="G12" i="2" s="1"/>
  <c r="G81" i="17"/>
  <c r="C30" i="3"/>
  <c r="G15" i="1"/>
  <c r="E19" i="2"/>
  <c r="E27" i="2" s="1"/>
  <c r="H8" i="2"/>
  <c r="F12" i="2"/>
  <c r="F78" i="17"/>
  <c r="F24" i="10" s="1"/>
  <c r="F19" i="10" s="1"/>
  <c r="F7" i="1"/>
  <c r="F21" i="1" s="1"/>
  <c r="H14" i="2"/>
  <c r="H9" i="1"/>
  <c r="F22" i="3"/>
  <c r="E21" i="1"/>
  <c r="E34" i="1" s="1"/>
  <c r="F25" i="1"/>
  <c r="F30" i="1" s="1"/>
  <c r="D22" i="18" s="1"/>
  <c r="D25" i="18"/>
  <c r="F20" i="3"/>
  <c r="H51" i="17"/>
  <c r="H50" i="17" s="1"/>
  <c r="H27" i="1"/>
  <c r="E9" i="13" s="1"/>
  <c r="D9" i="13"/>
  <c r="H21" i="10"/>
  <c r="M18" i="17"/>
  <c r="L29" i="17"/>
  <c r="H29" i="17"/>
  <c r="H24" i="17" s="1"/>
  <c r="G23" i="10"/>
  <c r="G50" i="17"/>
  <c r="G79" i="17"/>
  <c r="G24" i="1" s="1"/>
  <c r="G25" i="1" s="1"/>
  <c r="G30" i="1" s="1"/>
  <c r="G14" i="10"/>
  <c r="H94" i="17"/>
  <c r="M94" i="17" s="1"/>
  <c r="L94" i="17"/>
  <c r="H35" i="17"/>
  <c r="F6" i="2"/>
  <c r="F19" i="2" s="1"/>
  <c r="F27" i="2" s="1"/>
  <c r="G17" i="1"/>
  <c r="F14" i="15"/>
  <c r="E31" i="15"/>
  <c r="E25" i="16" s="1"/>
  <c r="E26" i="16" s="1"/>
  <c r="D10" i="13"/>
  <c r="F34" i="3"/>
  <c r="B6" i="18"/>
  <c r="D9" i="15"/>
  <c r="D8" i="15" s="1"/>
  <c r="D22" i="15" s="1"/>
  <c r="D26" i="15"/>
  <c r="D27" i="15" s="1"/>
  <c r="G10" i="17"/>
  <c r="F11" i="15" s="1"/>
  <c r="B32" i="1"/>
  <c r="C20" i="18"/>
  <c r="B15" i="18"/>
  <c r="B13" i="18" s="1"/>
  <c r="B9" i="18" s="1"/>
  <c r="H43" i="17"/>
  <c r="F27" i="18" s="1"/>
  <c r="E27" i="18"/>
  <c r="F21" i="15"/>
  <c r="D32" i="1"/>
  <c r="F39" i="17"/>
  <c r="F38" i="17" s="1"/>
  <c r="F12" i="10" s="1"/>
  <c r="F17" i="10" s="1"/>
  <c r="G40" i="17"/>
  <c r="C5" i="16"/>
  <c r="C35" i="16" s="1"/>
  <c r="C37" i="16" s="1"/>
  <c r="E7" i="17"/>
  <c r="E7" i="3"/>
  <c r="F10" i="15"/>
  <c r="G8" i="1"/>
  <c r="G8" i="10"/>
  <c r="F8" i="3"/>
  <c r="G7" i="2"/>
  <c r="H11" i="17"/>
  <c r="B26" i="7"/>
  <c r="B27" i="7" s="1"/>
  <c r="F23" i="16"/>
  <c r="F13" i="16" s="1"/>
  <c r="E11" i="10"/>
  <c r="G13" i="1"/>
  <c r="G9" i="10"/>
  <c r="G11" i="1"/>
  <c r="G10" i="2"/>
  <c r="F11" i="3"/>
  <c r="H14" i="17"/>
  <c r="H14" i="1"/>
  <c r="H15" i="2"/>
  <c r="D12" i="16"/>
  <c r="E32" i="18"/>
  <c r="F15" i="3"/>
  <c r="H18" i="2"/>
  <c r="H16" i="1"/>
  <c r="H15" i="10"/>
  <c r="G5" i="17"/>
  <c r="F5" i="10"/>
  <c r="H13" i="10"/>
  <c r="H13" i="2"/>
  <c r="H19" i="1"/>
  <c r="D13" i="7"/>
  <c r="D14" i="7" s="1"/>
  <c r="D26" i="7"/>
  <c r="D27" i="7" s="1"/>
  <c r="H25" i="2"/>
  <c r="F21" i="18" s="1"/>
  <c r="E8" i="13"/>
  <c r="E7" i="16"/>
  <c r="G22" i="17"/>
  <c r="G18" i="10" s="1"/>
  <c r="H16" i="10"/>
  <c r="H23" i="1"/>
  <c r="H61" i="17"/>
  <c r="C26" i="7"/>
  <c r="C27" i="7" s="1"/>
  <c r="C13" i="7"/>
  <c r="C14" i="7" s="1"/>
  <c r="D6" i="13"/>
  <c r="D11" i="13"/>
  <c r="D24" i="18"/>
  <c r="D36" i="16"/>
  <c r="H10" i="1"/>
  <c r="H9" i="2"/>
  <c r="H10" i="10"/>
  <c r="F7" i="10"/>
  <c r="E9" i="15"/>
  <c r="H18" i="1"/>
  <c r="H16" i="2"/>
  <c r="F26" i="18"/>
  <c r="H17" i="17"/>
  <c r="F29" i="18"/>
  <c r="F11" i="16"/>
  <c r="F16" i="18"/>
  <c r="E12" i="13"/>
  <c r="H12" i="7"/>
  <c r="H71" i="17"/>
  <c r="H12" i="1"/>
  <c r="H11" i="2" s="1"/>
  <c r="E7" i="13"/>
  <c r="H25" i="7"/>
  <c r="F32" i="18" l="1"/>
  <c r="E4" i="17"/>
  <c r="E6" i="10"/>
  <c r="E25" i="10" s="1"/>
  <c r="E26" i="7" s="1"/>
  <c r="E27" i="7" s="1"/>
  <c r="D5" i="16"/>
  <c r="D35" i="16" s="1"/>
  <c r="F7" i="3"/>
  <c r="G7" i="1"/>
  <c r="E8" i="15"/>
  <c r="E22" i="15" s="1"/>
  <c r="E25" i="3"/>
  <c r="E29" i="3" s="1"/>
  <c r="E26" i="15" s="1"/>
  <c r="E27" i="15" s="1"/>
  <c r="G39" i="17"/>
  <c r="G38" i="17" s="1"/>
  <c r="G12" i="10" s="1"/>
  <c r="G17" i="10" s="1"/>
  <c r="H14" i="10"/>
  <c r="H17" i="2"/>
  <c r="H12" i="2" s="1"/>
  <c r="E32" i="1"/>
  <c r="F7" i="16"/>
  <c r="H22" i="17"/>
  <c r="H18" i="10" s="1"/>
  <c r="H79" i="17"/>
  <c r="H78" i="17" s="1"/>
  <c r="H24" i="10" s="1"/>
  <c r="G9" i="17"/>
  <c r="F9" i="15" s="1"/>
  <c r="F8" i="15" s="1"/>
  <c r="F22" i="15" s="1"/>
  <c r="H15" i="1"/>
  <c r="H13" i="1" s="1"/>
  <c r="D20" i="18"/>
  <c r="G78" i="17"/>
  <c r="G24" i="10" s="1"/>
  <c r="G19" i="10" s="1"/>
  <c r="B35" i="18"/>
  <c r="L95" i="17"/>
  <c r="L97" i="17" s="1"/>
  <c r="G21" i="1"/>
  <c r="G34" i="1" s="1"/>
  <c r="H23" i="10"/>
  <c r="M29" i="17"/>
  <c r="H81" i="17"/>
  <c r="M95" i="17"/>
  <c r="M97" i="17" s="1"/>
  <c r="H10" i="17"/>
  <c r="H9" i="17" s="1"/>
  <c r="H7" i="10" s="1"/>
  <c r="H40" i="17"/>
  <c r="H39" i="17" s="1"/>
  <c r="H38" i="17" s="1"/>
  <c r="H12" i="10" s="1"/>
  <c r="F31" i="15"/>
  <c r="F25" i="16" s="1"/>
  <c r="F26" i="16" s="1"/>
  <c r="E10" i="13"/>
  <c r="E11" i="13" s="1"/>
  <c r="E10" i="16"/>
  <c r="E8" i="16" s="1"/>
  <c r="B19" i="18"/>
  <c r="E25" i="18"/>
  <c r="F8" i="17"/>
  <c r="F7" i="17" s="1"/>
  <c r="F25" i="3"/>
  <c r="F29" i="3" s="1"/>
  <c r="F30" i="3" s="1"/>
  <c r="E30" i="3"/>
  <c r="C15" i="18"/>
  <c r="C13" i="18" s="1"/>
  <c r="C9" i="18" s="1"/>
  <c r="G6" i="2"/>
  <c r="G19" i="2" s="1"/>
  <c r="G27" i="2" s="1"/>
  <c r="H7" i="2"/>
  <c r="H8" i="10"/>
  <c r="H8" i="1"/>
  <c r="H17" i="1"/>
  <c r="H9" i="10"/>
  <c r="H10" i="2"/>
  <c r="H11" i="1"/>
  <c r="E12" i="16"/>
  <c r="E5" i="16" s="1"/>
  <c r="E35" i="16" s="1"/>
  <c r="E13" i="7"/>
  <c r="E14" i="7" s="1"/>
  <c r="H5" i="17"/>
  <c r="H5" i="10" s="1"/>
  <c r="G5" i="10"/>
  <c r="D37" i="16"/>
  <c r="E6" i="13"/>
  <c r="F11" i="10"/>
  <c r="F6" i="10"/>
  <c r="F25" i="10" s="1"/>
  <c r="G7" i="10"/>
  <c r="E22" i="18"/>
  <c r="F32" i="1"/>
  <c r="F34" i="1"/>
  <c r="F12" i="16"/>
  <c r="E24" i="18"/>
  <c r="E36" i="16"/>
  <c r="F25" i="18"/>
  <c r="H17" i="10" l="1"/>
  <c r="F5" i="16"/>
  <c r="F35" i="16" s="1"/>
  <c r="H24" i="1"/>
  <c r="H25" i="1" s="1"/>
  <c r="H30" i="1" s="1"/>
  <c r="F22" i="18" s="1"/>
  <c r="G32" i="1"/>
  <c r="H19" i="10"/>
  <c r="G8" i="17"/>
  <c r="G7" i="17" s="1"/>
  <c r="F10" i="16"/>
  <c r="F8" i="16" s="1"/>
  <c r="D6" i="18"/>
  <c r="F97" i="17"/>
  <c r="F102" i="17" s="1"/>
  <c r="C6" i="18"/>
  <c r="C19" i="18" s="1"/>
  <c r="E97" i="17"/>
  <c r="E102" i="17" s="1"/>
  <c r="H7" i="1"/>
  <c r="H21" i="1" s="1"/>
  <c r="H6" i="2"/>
  <c r="H19" i="2" s="1"/>
  <c r="H27" i="2" s="1"/>
  <c r="E37" i="16"/>
  <c r="D15" i="18"/>
  <c r="D13" i="18" s="1"/>
  <c r="D9" i="18" s="1"/>
  <c r="F26" i="15"/>
  <c r="F27" i="15" s="1"/>
  <c r="H8" i="17"/>
  <c r="H7" i="17" s="1"/>
  <c r="H19" i="7"/>
  <c r="G19" i="7" s="1"/>
  <c r="F19" i="7" s="1"/>
  <c r="E19" i="7" s="1"/>
  <c r="D19" i="7" s="1"/>
  <c r="C19" i="7" s="1"/>
  <c r="H6" i="7"/>
  <c r="H11" i="10"/>
  <c r="H6" i="10"/>
  <c r="G11" i="10"/>
  <c r="G6" i="10"/>
  <c r="G25" i="10" s="1"/>
  <c r="F13" i="7"/>
  <c r="F14" i="7" s="1"/>
  <c r="F26" i="7"/>
  <c r="F27" i="7" s="1"/>
  <c r="F36" i="16"/>
  <c r="F37" i="16" s="1"/>
  <c r="F24" i="18"/>
  <c r="E20" i="18"/>
  <c r="H25" i="10" l="1"/>
  <c r="H26" i="7" s="1"/>
  <c r="H27" i="7" s="1"/>
  <c r="E15" i="18"/>
  <c r="E13" i="18" s="1"/>
  <c r="E9" i="18" s="1"/>
  <c r="H34" i="1"/>
  <c r="H32" i="1"/>
  <c r="C35" i="18"/>
  <c r="E6" i="18"/>
  <c r="E19" i="18" s="1"/>
  <c r="G97" i="17"/>
  <c r="G102" i="17" s="1"/>
  <c r="F6" i="18"/>
  <c r="H97" i="17"/>
  <c r="H102" i="17" s="1"/>
  <c r="D19" i="18"/>
  <c r="D35" i="18"/>
  <c r="F15" i="18"/>
  <c r="F13" i="18" s="1"/>
  <c r="F9" i="18" s="1"/>
  <c r="F19" i="18" s="1"/>
  <c r="E5" i="13"/>
  <c r="G6" i="7"/>
  <c r="F6" i="7" s="1"/>
  <c r="E6" i="7" s="1"/>
  <c r="D6" i="7" s="1"/>
  <c r="C6" i="7" s="1"/>
  <c r="G26" i="7"/>
  <c r="G27" i="7" s="1"/>
  <c r="G13" i="7"/>
  <c r="G14" i="7" s="1"/>
  <c r="H13" i="7"/>
  <c r="H14" i="7" s="1"/>
  <c r="F20" i="18"/>
  <c r="E35" i="18" l="1"/>
  <c r="F35" i="18"/>
  <c r="D5" i="13"/>
  <c r="C5" i="13" s="1"/>
  <c r="B5" i="13" s="1"/>
  <c r="H6" i="1"/>
  <c r="G6" i="1" l="1"/>
  <c r="F6" i="1" s="1"/>
  <c r="E6" i="1" s="1"/>
  <c r="D6" i="1" s="1"/>
  <c r="C6" i="1" s="1"/>
  <c r="H5" i="2"/>
  <c r="F6" i="3" l="1"/>
  <c r="G5" i="2"/>
  <c r="F5" i="2" s="1"/>
  <c r="E5" i="2" s="1"/>
  <c r="D5" i="2" s="1"/>
  <c r="C5" i="2" s="1"/>
  <c r="F5" i="18" l="1"/>
  <c r="E5" i="18" s="1"/>
  <c r="D5" i="18" s="1"/>
  <c r="C5" i="18" s="1"/>
  <c r="B5" i="18" s="1"/>
  <c r="E6" i="3"/>
  <c r="D6" i="3" s="1"/>
  <c r="C6" i="3" s="1"/>
  <c r="B6" i="3" s="1"/>
</calcChain>
</file>

<file path=xl/sharedStrings.xml><?xml version="1.0" encoding="utf-8"?>
<sst xmlns="http://schemas.openxmlformats.org/spreadsheetml/2006/main" count="345" uniqueCount="267">
  <si>
    <t>R$ mil médios/2001</t>
  </si>
  <si>
    <t>DISCRIMINAÇÃO</t>
  </si>
  <si>
    <t>VALOR</t>
  </si>
  <si>
    <t>RECEITA</t>
  </si>
  <si>
    <t>IMPOSTOS PRÓPRIOS (A)</t>
  </si>
  <si>
    <t>TRANSFERÊNCIAS DO ESTADO (B)</t>
  </si>
  <si>
    <t>Cota-parte do IPVA</t>
  </si>
  <si>
    <t>TRANSFERÊNCIAS DA UNIÃO (C)</t>
  </si>
  <si>
    <t>Receita Tributária (A)</t>
  </si>
  <si>
    <t>IPTU</t>
  </si>
  <si>
    <t>ITBI</t>
  </si>
  <si>
    <t>ISS</t>
  </si>
  <si>
    <t>IVVC</t>
  </si>
  <si>
    <t>Transferências Constitucionais (B)</t>
  </si>
  <si>
    <t>ITR (Art.158, CF/1998)</t>
  </si>
  <si>
    <t>IPVA (Art.158, CF/1998)</t>
  </si>
  <si>
    <t>IRRF (Art.158, CF/1998)</t>
  </si>
  <si>
    <t>ICMS (Art.158, CF/1998)</t>
  </si>
  <si>
    <t>FPM (Art.159, CF/1998)</t>
  </si>
  <si>
    <t>IPI-EX (Art.159, CF/1998)</t>
  </si>
  <si>
    <t>Total das Despesas (G) = (D) + (E) + (F)</t>
  </si>
  <si>
    <t>Participação (H) = (G) / (C)</t>
  </si>
  <si>
    <t>TABELA VII</t>
  </si>
  <si>
    <t>EMENDA CONSTITUCIONAL No.25</t>
  </si>
  <si>
    <t>TAXAS</t>
  </si>
  <si>
    <t>IOC S/OURO (Art.153, Par.5o., CF/1998)</t>
  </si>
  <si>
    <t>Total (C) = (A) + (B)</t>
  </si>
  <si>
    <t>(*) Ano anterior ao de Limite da Despesa - Projeto de LOA</t>
  </si>
  <si>
    <t>Limite da Despesa</t>
  </si>
  <si>
    <t>Despesa Prevista</t>
  </si>
  <si>
    <t>Legislativo Total</t>
  </si>
  <si>
    <t>Legislativo Pessoal Ativo</t>
  </si>
  <si>
    <t xml:space="preserve"> DESPESAS LIQUIDADAS</t>
  </si>
  <si>
    <t>Pessoal Inativo e Pensionistas (B)</t>
  </si>
  <si>
    <t>Ano</t>
  </si>
  <si>
    <t>R$ Mil médios</t>
  </si>
  <si>
    <t>ESPECIFICAÇÃO</t>
  </si>
  <si>
    <t>Receita Tributária</t>
  </si>
  <si>
    <t>Outras</t>
  </si>
  <si>
    <t>Transferências Correntes</t>
  </si>
  <si>
    <t>Cota-Parte do FPM</t>
  </si>
  <si>
    <t>Cota-Parte do ICMS</t>
  </si>
  <si>
    <t>Cota-Parte do IPVA</t>
  </si>
  <si>
    <t>Outras Transferências</t>
  </si>
  <si>
    <t>Demais Receitas Correntes</t>
  </si>
  <si>
    <t>II - DEDUÇÕES</t>
  </si>
  <si>
    <t>Compensação Financeira entre Regimes</t>
  </si>
  <si>
    <t>III-RECEITA CORRENTE LÍQUIDA (I-II)</t>
  </si>
  <si>
    <t>Saúde</t>
  </si>
  <si>
    <t xml:space="preserve">Educação </t>
  </si>
  <si>
    <t>Legislativo</t>
  </si>
  <si>
    <t>Outros</t>
  </si>
  <si>
    <t>Receita Industrial</t>
  </si>
  <si>
    <t>Receita de Serviços</t>
  </si>
  <si>
    <t>Receita Agropecuária</t>
  </si>
  <si>
    <t>Percentual para cálculo</t>
  </si>
  <si>
    <t>Receitas Tributárias</t>
  </si>
  <si>
    <t>Impostos</t>
  </si>
  <si>
    <t>Taxas</t>
  </si>
  <si>
    <t>Receita de Contribuições</t>
  </si>
  <si>
    <t>Outras Contribuições</t>
  </si>
  <si>
    <t>Receita Patrimonial</t>
  </si>
  <si>
    <t>Outras Receitas Patrimoniais</t>
  </si>
  <si>
    <t>Cota-parte do ITR</t>
  </si>
  <si>
    <t>Cota-parte do FPM</t>
  </si>
  <si>
    <t>Cota-parte do ICMS</t>
  </si>
  <si>
    <t>Cota-parte do IPI-ex</t>
  </si>
  <si>
    <t>Outras Receitas Correntes</t>
  </si>
  <si>
    <t>Receitas Correntes Diversas</t>
  </si>
  <si>
    <t>Operações de Crédito</t>
  </si>
  <si>
    <t xml:space="preserve">Alienação de Bens </t>
  </si>
  <si>
    <t>Transf. de Capital</t>
  </si>
  <si>
    <t>Outras Receitas de Capital</t>
  </si>
  <si>
    <r>
      <t>ANO</t>
    </r>
    <r>
      <rPr>
        <b/>
        <vertAlign val="superscript"/>
        <sz val="11"/>
        <color indexed="63"/>
        <rFont val="Verdana"/>
        <family val="2"/>
      </rPr>
      <t>(*)</t>
    </r>
  </si>
  <si>
    <t>DESPESAS DO LEGISLATIVO - 2001/2005</t>
  </si>
  <si>
    <t>Legislativo Pessoal Ativo (B) = 70% de (A)</t>
  </si>
  <si>
    <t xml:space="preserve">Prefeitura Municipal de </t>
  </si>
  <si>
    <t>AVALIAÇÃO DE RECURSOS DISPONÍVEIS PARA PLANEJAMENTO</t>
  </si>
  <si>
    <t xml:space="preserve"> </t>
  </si>
  <si>
    <t>Receita  Corrente Líquida (A)</t>
  </si>
  <si>
    <t>Transferências não Vinculadas</t>
  </si>
  <si>
    <t>Transferências do SUS</t>
  </si>
  <si>
    <t>Transferência Adicional do Fundef</t>
  </si>
  <si>
    <t>Transferências de Convênios</t>
  </si>
  <si>
    <t>Despesas Vinculadas/obrigações legais(B)</t>
  </si>
  <si>
    <t>Despesas com serviços de saúde</t>
  </si>
  <si>
    <t>Recursos doTesouro-EC nº 29</t>
  </si>
  <si>
    <t>Pessoal(líquido)</t>
  </si>
  <si>
    <t>Outras de custeio e capital</t>
  </si>
  <si>
    <t xml:space="preserve">Convênios </t>
  </si>
  <si>
    <t>Despesas com Manut.e Des.Ensino</t>
  </si>
  <si>
    <t>Despesas  com Legislativo</t>
  </si>
  <si>
    <t>EC nº25</t>
  </si>
  <si>
    <t>Pessoal Ativo</t>
  </si>
  <si>
    <t>Pessoal Inativo( líquido)do Legislativo</t>
  </si>
  <si>
    <t xml:space="preserve">Outras Despesas com Rec. Vincul./Convênios </t>
  </si>
  <si>
    <t>Despesas com Recursos de Convênios</t>
  </si>
  <si>
    <t>Contrapartidas  de Convênios</t>
  </si>
  <si>
    <t>Outras Despesas com Rec. Vinculados</t>
  </si>
  <si>
    <t>Serviço da Dívida</t>
  </si>
  <si>
    <t>Juros e encargos da dívida</t>
  </si>
  <si>
    <t>Amortização</t>
  </si>
  <si>
    <t>Recursos sem vinculação/obrigações legais</t>
  </si>
  <si>
    <t>Pessoal exc.saúde/educ./legislativo</t>
  </si>
  <si>
    <t>Outras desp. de custeio e capital</t>
  </si>
  <si>
    <t xml:space="preserve">Demais Receitas Correntes Líquidas </t>
  </si>
  <si>
    <t>IRRF</t>
  </si>
  <si>
    <t>Serviços de Saúde</t>
  </si>
  <si>
    <t>Outros Serviços</t>
  </si>
  <si>
    <t>Transf.Recursos FNAS</t>
  </si>
  <si>
    <t>Transf.Recursos FNDE</t>
  </si>
  <si>
    <t>Transf.Financeira - LC nº 87/96</t>
  </si>
  <si>
    <t>Transferências Multigovernamentais</t>
  </si>
  <si>
    <t>Outras Transf.da União</t>
  </si>
  <si>
    <t>Transf.dos Estados</t>
  </si>
  <si>
    <t>Outras Transf.dos Estados</t>
  </si>
  <si>
    <t>Outras Transf.Correntes</t>
  </si>
  <si>
    <t>Transf.Intergovernamentais</t>
  </si>
  <si>
    <t>Transf.da União</t>
  </si>
  <si>
    <t>Transf.Recursos do SUS</t>
  </si>
  <si>
    <t>Amort. de Empréstimos/Financ.</t>
  </si>
  <si>
    <t>Contribuição de Melhoria</t>
  </si>
  <si>
    <t>Receitas de Capital (B)</t>
  </si>
  <si>
    <t>TOTAL GERAL DA RECEITA (C)=(A)+(B)</t>
  </si>
  <si>
    <t>Multas e Juros de Mora Outras Origens</t>
  </si>
  <si>
    <t>Receitas da Dívida Ativa Outras Origens</t>
  </si>
  <si>
    <t>I - RECEITAS CORRENTES(*)</t>
  </si>
  <si>
    <t>Transferência Financeira LC nº 87/96</t>
  </si>
  <si>
    <t>Juros e Encargos da Dívida</t>
  </si>
  <si>
    <t>Contribuições Previdenciárias do Regime Próprio</t>
  </si>
  <si>
    <t>Comp.Financ. entre Regimes Previdenciários</t>
  </si>
  <si>
    <t>Contribuição para Custeio de Serv.Ilum.Pública</t>
  </si>
  <si>
    <t>Receita de Valores Mobiliários</t>
  </si>
  <si>
    <t>Transferência do Salário-Educação</t>
  </si>
  <si>
    <t>Transf.Compens.Financ.Explor.Rec.Naturais</t>
  </si>
  <si>
    <t>Transf.Cota-parte Comp.Fin.Explor.Rec.Natur</t>
  </si>
  <si>
    <t>Transf.Cota-parte CIDE</t>
  </si>
  <si>
    <t>Transferências dos Municípios</t>
  </si>
  <si>
    <t>Outras Transf.dos Municípios</t>
  </si>
  <si>
    <t>Transf.Convênios União/Estados/Municípios</t>
  </si>
  <si>
    <t>Convênios para Prog.Assist.Social</t>
  </si>
  <si>
    <t>Convênios para Prog.Educação</t>
  </si>
  <si>
    <t>Convênios para Combate à Fome</t>
  </si>
  <si>
    <t>Convênios para Saneamento Básico</t>
  </si>
  <si>
    <t>Outras Transf.Convênios</t>
  </si>
  <si>
    <t>Transf. Intergovernamentais</t>
  </si>
  <si>
    <t>Outras Operações Especiais</t>
  </si>
  <si>
    <t>Demais Operações Especiais</t>
  </si>
  <si>
    <t>RECEITA DO ANO ANTERIOR</t>
  </si>
  <si>
    <t>Legislativo: Folha de Pagamento (E )= 70% (D)</t>
  </si>
  <si>
    <t>Pessoal Ativo + Outras Desp. Pessoal</t>
  </si>
  <si>
    <t xml:space="preserve"> (-) Inativos com recursos vinculados (C)</t>
  </si>
  <si>
    <t xml:space="preserve">Pessoal Ativo +Outras Desp de Pessoal Art.18 LRF+ Contr.Patronal (D) </t>
  </si>
  <si>
    <t>Investimentos/Inversões (F)</t>
  </si>
  <si>
    <t>RECEITA CORRENTE LÍQUIDA - RCL (F)</t>
  </si>
  <si>
    <t>DESPESA LÍQUIDA TOTAL / RCL (G=E/F)</t>
  </si>
  <si>
    <t>Assistência social</t>
  </si>
  <si>
    <t>Outros Vinculados</t>
  </si>
  <si>
    <t xml:space="preserve">Saúde </t>
  </si>
  <si>
    <t>Não Vinculados</t>
  </si>
  <si>
    <t>Recursos Previdenciários</t>
  </si>
  <si>
    <t>Educação- outros vinculados</t>
  </si>
  <si>
    <t>Convênios para  Saúde</t>
  </si>
  <si>
    <t xml:space="preserve">ANO DA DESPESA </t>
  </si>
  <si>
    <t>Percentual para cálculo*</t>
  </si>
  <si>
    <t>Total das Receitas (C) = (A) + (B)</t>
  </si>
  <si>
    <t>Limite da despesa para o ano</t>
  </si>
  <si>
    <t>Pessoal Ativo+Outras Desp de Pessoal Art.18 LRF+ Contr.Patronal (A)</t>
  </si>
  <si>
    <t>Reserva de Contingência</t>
  </si>
  <si>
    <t xml:space="preserve">  Inativos, exclusive com recursos vinculados (H) </t>
  </si>
  <si>
    <t>Pessoal Ativo +Outras Desp de Pessoal*+Contr.Patronal (G)</t>
  </si>
  <si>
    <t>Inclui Outras Desp de Pessoal Art. 18 LRF e Outras Despesas não Computadas, Tabela V.</t>
  </si>
  <si>
    <t>Despesa de Pessoal (F)= G+H</t>
  </si>
  <si>
    <t>Transf.Convênios</t>
  </si>
  <si>
    <t>Outras Despesas Correntes (E)</t>
  </si>
  <si>
    <t>Educação- Fundeb</t>
  </si>
  <si>
    <t>Transf.Recursos do FUNDEB</t>
  </si>
  <si>
    <t>Transferência do FUNDEB</t>
  </si>
  <si>
    <t>Receitas Correntes  excluídas deduções Fundeb (A)</t>
  </si>
  <si>
    <t xml:space="preserve">   Deduções da Receita</t>
  </si>
  <si>
    <t xml:space="preserve">     Deduções para o  F U N D E B</t>
  </si>
  <si>
    <t xml:space="preserve">   Outras Deduções da Receita</t>
  </si>
  <si>
    <t>Rendidmentos de Aplicações (Rec.Previdenciários)</t>
  </si>
  <si>
    <t xml:space="preserve">    I R R F</t>
  </si>
  <si>
    <t>Deduções da Receita (Fundeb e Outras)</t>
  </si>
  <si>
    <t>DESPESA  (Recursos  MDE e FUNDEB)</t>
  </si>
  <si>
    <t>R$  mil</t>
  </si>
  <si>
    <t>R E C E I T A S</t>
  </si>
  <si>
    <t>D E S P E S A S</t>
  </si>
  <si>
    <t>Contribuição p/Custeio de Iluminação Pública</t>
  </si>
  <si>
    <t>Outras Receitas Correntes (C)</t>
  </si>
  <si>
    <t xml:space="preserve">  Multas e Juros de Mora dos Tributos</t>
  </si>
  <si>
    <t xml:space="preserve">  Receitas de Dívida Ativa Tributária</t>
  </si>
  <si>
    <t>TOTAL DA RECEITA DO ANO ANTERIOR (D) = (A) + (B) + (C)</t>
  </si>
  <si>
    <t xml:space="preserve"> (-) Outras despesas não Computadas (D)</t>
  </si>
  <si>
    <t>DESPESA LÍQUIDA TOTAL (F) = (A+B)-(C+D+E)</t>
  </si>
  <si>
    <t>PARÂMETROS PARA PROJEÇÕES</t>
  </si>
  <si>
    <t>Preencher com as expectativas de aumentos percentuais das receitas ou despesas</t>
  </si>
  <si>
    <t>INFLAÇÃO ANUAL</t>
  </si>
  <si>
    <t>1. INFLAÇÃO MÉDIA ANUAL   (I P C A)</t>
  </si>
  <si>
    <t xml:space="preserve">2. CRESCIMENTO ESPERADO DO PIB </t>
  </si>
  <si>
    <t>3. CRESC. VEGET. FOLHA SALARIAL *</t>
  </si>
  <si>
    <t>4. CRESC. AUTÔNOMO DE OUTROS CUSTEIOS</t>
  </si>
  <si>
    <t>5. ESFORÇO ARRECADAÇÃO PRÓPRIA</t>
  </si>
  <si>
    <t>6 CRESCIMENTO MÉDIO TRANSFERENCIAS</t>
  </si>
  <si>
    <t>7 PERCENTUAL DE AUMENTO SALARIAL</t>
  </si>
  <si>
    <t>8. CRESCIMENTO DOS INVESTIMENTOS E INVERSÕES</t>
  </si>
  <si>
    <t>TOTAL DAS RECEITAS P/FINS DO ART. 212 DA CF/88  (D)</t>
  </si>
  <si>
    <t>TRANSFERÊNCIAS DO FUNDEB  (E)</t>
  </si>
  <si>
    <t>DEDUÇÕES PARA CONSTITUIÇÃO DO FUNDEB (F)</t>
  </si>
  <si>
    <t xml:space="preserve">   GANHO / PERDA COM O F U N D E B (G)</t>
  </si>
  <si>
    <t>Pessoal Ativo +Outras Desp de Pessoal Art.18 LRF+ Contr.Patronal (H)</t>
  </si>
  <si>
    <t>Outras Despesas Correntes (I)</t>
  </si>
  <si>
    <t>Investimentos/Inversões (J)</t>
  </si>
  <si>
    <t>VALOR MÍNIMO (L) = 25% X [(D)] + (G)</t>
  </si>
  <si>
    <t>Participação  (M) = K / D</t>
  </si>
  <si>
    <t>RECEITA TOTAL   (A)</t>
  </si>
  <si>
    <t>DESPESAS QUE NÃO INTEGRAM O PPA  (B)</t>
  </si>
  <si>
    <t xml:space="preserve">  Despesas totais com serviços de saúde (C.F./88 - Art. 198)</t>
  </si>
  <si>
    <t xml:space="preserve">  Despesas totais com Educação  (MDE e FUNDEB)</t>
  </si>
  <si>
    <t xml:space="preserve">  Despesas totais com o  Poder Legislativo</t>
  </si>
  <si>
    <t xml:space="preserve"> PASEP</t>
  </si>
  <si>
    <t xml:space="preserve">  Inativos e Pensionistas</t>
  </si>
  <si>
    <t xml:space="preserve">    Recursos do Salário Educação</t>
  </si>
  <si>
    <t xml:space="preserve">   Recursos do SUS  (recebidos da União/Estado/Municípios)</t>
  </si>
  <si>
    <t xml:space="preserve">  Recursos do  F N A S</t>
  </si>
  <si>
    <t xml:space="preserve">  Recursos do  F N D E</t>
  </si>
  <si>
    <t xml:space="preserve">  Recursos da  CIDE</t>
  </si>
  <si>
    <t xml:space="preserve">    Recursos da  Contribuição p/Iluminação Pública (CIP)</t>
  </si>
  <si>
    <t xml:space="preserve">  Convênios com a União e Estado</t>
  </si>
  <si>
    <t xml:space="preserve">  Operações de Crédito e Alienação de Bens</t>
  </si>
  <si>
    <t xml:space="preserve">  Pessoal e Encargos (exceto Educação, Saúde e Câmara)</t>
  </si>
  <si>
    <t>Despesas Vinculadas/obrigações legais (D)</t>
  </si>
  <si>
    <t>Outras Despesas com Rec. Vinculados  (E)</t>
  </si>
  <si>
    <t>Recursos Livres para Planejamento (F) = A - B - D - E</t>
  </si>
  <si>
    <t>DESPESAS QUE INTEGRAM O PPA  (C) = D + E + F</t>
  </si>
  <si>
    <t>R$ mil</t>
  </si>
  <si>
    <t>R$ mil]</t>
  </si>
  <si>
    <t xml:space="preserve">DESPESAS DE PESSOAL - PODER LEGISLATIVO </t>
  </si>
  <si>
    <t xml:space="preserve">IRRF </t>
  </si>
  <si>
    <t>Receita Intraorçamentaria</t>
  </si>
  <si>
    <t>DESPESA COM MANUTENÇÃO DE ENSINO (K) = H+I+J (+/-) G</t>
  </si>
  <si>
    <t>DESPESAS DE PESSOAL - PODER EXECUTIVO</t>
  </si>
  <si>
    <t>Receita da Dívida Ativa, Multas e Juros de Mora (Origem em Impostos)</t>
  </si>
  <si>
    <t>Multas e Juros de Mora (Origem em Impostos)</t>
  </si>
  <si>
    <t>Receitas da Dívida Ativa  (Origem em Impostos)</t>
  </si>
  <si>
    <t>* Informar percentual para o Município, de acordo com o art. 29-a da Constituição Federal</t>
  </si>
  <si>
    <t xml:space="preserve">  (-)  I R R F s/ Rendimentos do Trabalho Poder Executivo</t>
  </si>
  <si>
    <t xml:space="preserve">  (-)  I R R F s/ Rendimentos do Trabalho Poder Legislativo</t>
  </si>
  <si>
    <t>Taxas de Inflação e PIB. Fonte: www3.bcb.gov.br/expectativas/publico/</t>
  </si>
  <si>
    <t>MUNICÍPIO DE: RONDA ALTA - RS</t>
  </si>
  <si>
    <t>Tabela 1 - Receitas realizadas em 2015 e 2016, e estimadas para o período de 2017 a 2021</t>
  </si>
  <si>
    <t>PLANO PLURIANUAL  2018 - 2021</t>
  </si>
  <si>
    <t>Tabela 02 – Recursos aplicados na Manutenção e Desenvolvimento do Ensino em 2015 e 2016 e previstos para o período de 2017 a 2021</t>
  </si>
  <si>
    <t>Tabela 03 – Recursos aplicados em Ações e Sérvios Públicos de Saúde em 2015 e 2016 e previstos para o período de 2017 a 2021</t>
  </si>
  <si>
    <t>Tabela 04 – Cálculo da previsão do limite de despesas do Poder Legislativo para o período de 2017 a 2021</t>
  </si>
  <si>
    <t>Tabela 05 – Apuração dos gastos com pessoal do Poder Executivo e Legislativo ocorridos em 2015 e 2016, e previstos para o período de 2017 a 2021</t>
  </si>
  <si>
    <t>Tabela 05-A – Estimativa dos gastos com pessoal por área, para o período de 2018 a 2021</t>
  </si>
  <si>
    <t>Tabela 06 – Avaliação global dos recursos disponíveis para planejamento no período de 2017 a 2021</t>
  </si>
  <si>
    <t>Tabela 01-A – Receita Corrente Líquida realizada em 2015 e 2016, e estimada para o período de 2017 a 2021</t>
  </si>
  <si>
    <t>Receita Total</t>
  </si>
  <si>
    <t>Despesa</t>
  </si>
  <si>
    <t>Municipio</t>
  </si>
  <si>
    <t>Camara</t>
  </si>
  <si>
    <t>Rpps</t>
  </si>
  <si>
    <t>SOBRA RECEITA</t>
  </si>
  <si>
    <t>Total Sem dedução ao Fundeb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</si>
</sst>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0.0000"/>
    <numFmt numFmtId="169" formatCode="#,##0.0000"/>
  </numFmts>
  <fonts count="31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b/>
      <sz val="11"/>
      <color indexed="63"/>
      <name val="Verdana"/>
      <family val="2"/>
    </font>
    <font>
      <b/>
      <sz val="11"/>
      <name val="Verdana"/>
      <family val="2"/>
    </font>
    <font>
      <b/>
      <vertAlign val="superscript"/>
      <sz val="11"/>
      <color indexed="63"/>
      <name val="Verdana"/>
      <family val="2"/>
    </font>
    <font>
      <sz val="11"/>
      <color indexed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indexed="9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b/>
      <u/>
      <sz val="10"/>
      <name val="Helv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9"/>
      <color rgb="FF6E6C6C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2"/>
      </patternFill>
    </fill>
    <fill>
      <patternFill patternType="solid">
        <fgColor indexed="41"/>
        <bgColor indexed="52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20">
    <xf numFmtId="0" fontId="0" fillId="0" borderId="0" xfId="0"/>
    <xf numFmtId="0" fontId="4" fillId="0" borderId="1" xfId="0" applyFont="1" applyBorder="1" applyAlignment="1">
      <alignment horizontal="left" vertical="center" indent="1"/>
    </xf>
    <xf numFmtId="166" fontId="2" fillId="0" borderId="0" xfId="2" applyNumberFormat="1" applyFont="1" applyAlignment="1" applyProtection="1">
      <alignment vertical="center"/>
      <protection locked="0"/>
    </xf>
    <xf numFmtId="166" fontId="2" fillId="0" borderId="0" xfId="2" applyNumberFormat="1" applyFont="1" applyAlignment="1" applyProtection="1">
      <alignment vertical="center"/>
    </xf>
    <xf numFmtId="166" fontId="4" fillId="0" borderId="1" xfId="2" applyNumberFormat="1" applyFont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166" fontId="2" fillId="0" borderId="0" xfId="2" applyNumberFormat="1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166" fontId="4" fillId="3" borderId="1" xfId="2" applyNumberFormat="1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166" fontId="2" fillId="0" borderId="0" xfId="2" applyNumberFormat="1" applyFont="1" applyBorder="1" applyAlignment="1">
      <alignment horizontal="left" vertical="center"/>
    </xf>
    <xf numFmtId="166" fontId="2" fillId="0" borderId="0" xfId="2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7" fontId="6" fillId="0" borderId="0" xfId="0" applyNumberFormat="1" applyFont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left" vertical="center"/>
    </xf>
    <xf numFmtId="166" fontId="3" fillId="2" borderId="1" xfId="2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6" fontId="4" fillId="0" borderId="2" xfId="2" applyNumberFormat="1" applyFont="1" applyBorder="1" applyAlignment="1" applyProtection="1">
      <alignment vertical="center"/>
    </xf>
    <xf numFmtId="166" fontId="2" fillId="0" borderId="2" xfId="2" applyNumberFormat="1" applyFont="1" applyBorder="1" applyAlignment="1" applyProtection="1">
      <alignment vertical="center"/>
    </xf>
    <xf numFmtId="166" fontId="3" fillId="2" borderId="1" xfId="2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6" fontId="8" fillId="0" borderId="0" xfId="2" applyNumberFormat="1" applyFont="1" applyAlignment="1" applyProtection="1">
      <alignment vertical="center"/>
      <protection locked="0"/>
    </xf>
    <xf numFmtId="0" fontId="9" fillId="4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166" fontId="7" fillId="2" borderId="0" xfId="2" applyNumberFormat="1" applyFont="1" applyFill="1" applyAlignment="1" applyProtection="1">
      <alignment vertical="center"/>
    </xf>
    <xf numFmtId="0" fontId="7" fillId="5" borderId="3" xfId="0" applyFont="1" applyFill="1" applyBorder="1" applyAlignment="1" applyProtection="1">
      <alignment horizontal="left" vertical="center" indent="1"/>
    </xf>
    <xf numFmtId="166" fontId="7" fillId="5" borderId="3" xfId="2" applyNumberFormat="1" applyFont="1" applyFill="1" applyBorder="1" applyAlignment="1" applyProtection="1">
      <alignment vertical="center"/>
    </xf>
    <xf numFmtId="0" fontId="7" fillId="5" borderId="1" xfId="0" applyFont="1" applyFill="1" applyBorder="1" applyAlignment="1" applyProtection="1">
      <alignment horizontal="left" vertical="center" indent="1"/>
    </xf>
    <xf numFmtId="166" fontId="7" fillId="5" borderId="1" xfId="2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2"/>
    </xf>
    <xf numFmtId="166" fontId="8" fillId="0" borderId="0" xfId="2" applyNumberFormat="1" applyFont="1" applyAlignment="1" applyProtection="1">
      <alignment vertical="center"/>
    </xf>
    <xf numFmtId="0" fontId="7" fillId="2" borderId="1" xfId="0" applyFont="1" applyFill="1" applyBorder="1" applyAlignment="1" applyProtection="1">
      <alignment horizontal="left" vertical="center" indent="1"/>
    </xf>
    <xf numFmtId="166" fontId="7" fillId="2" borderId="1" xfId="2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3"/>
    </xf>
    <xf numFmtId="0" fontId="8" fillId="0" borderId="2" xfId="0" applyFont="1" applyBorder="1" applyAlignment="1" applyProtection="1">
      <alignment horizontal="left" vertical="center" indent="2"/>
    </xf>
    <xf numFmtId="166" fontId="8" fillId="0" borderId="2" xfId="2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horizontal="left" vertical="center" indent="2"/>
    </xf>
    <xf numFmtId="166" fontId="8" fillId="0" borderId="3" xfId="2" applyNumberFormat="1" applyFont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 indent="1"/>
    </xf>
    <xf numFmtId="166" fontId="11" fillId="0" borderId="0" xfId="2" applyNumberFormat="1" applyFont="1" applyAlignment="1">
      <alignment vertical="center"/>
    </xf>
    <xf numFmtId="165" fontId="11" fillId="0" borderId="0" xfId="2" applyFont="1" applyAlignment="1">
      <alignment vertical="center"/>
    </xf>
    <xf numFmtId="166" fontId="11" fillId="0" borderId="0" xfId="2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left" vertical="center" indent="2"/>
    </xf>
    <xf numFmtId="166" fontId="11" fillId="0" borderId="0" xfId="0" applyNumberFormat="1" applyFont="1" applyAlignment="1">
      <alignment vertical="center"/>
    </xf>
    <xf numFmtId="49" fontId="11" fillId="0" borderId="0" xfId="0" applyNumberFormat="1" applyFont="1" applyBorder="1" applyAlignment="1">
      <alignment horizontal="left" vertical="center" indent="1"/>
    </xf>
    <xf numFmtId="49" fontId="10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9" fontId="10" fillId="0" borderId="0" xfId="0" applyNumberFormat="1" applyFont="1" applyAlignment="1">
      <alignment horizontal="left" vertical="center" wrapText="1"/>
    </xf>
    <xf numFmtId="1" fontId="11" fillId="0" borderId="0" xfId="0" applyNumberFormat="1" applyFont="1"/>
    <xf numFmtId="0" fontId="10" fillId="0" borderId="0" xfId="0" applyNumberFormat="1" applyFont="1" applyBorder="1" applyAlignment="1">
      <alignment vertical="center"/>
    </xf>
    <xf numFmtId="0" fontId="11" fillId="0" borderId="0" xfId="2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6" fontId="14" fillId="0" borderId="0" xfId="2" applyNumberFormat="1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166" fontId="13" fillId="0" borderId="0" xfId="2" applyNumberFormat="1" applyFont="1" applyFill="1" applyAlignment="1" applyProtection="1">
      <alignment vertical="center"/>
      <protection locked="0"/>
    </xf>
    <xf numFmtId="166" fontId="16" fillId="0" borderId="1" xfId="2" applyNumberFormat="1" applyFont="1" applyFill="1" applyBorder="1" applyAlignment="1" applyProtection="1">
      <alignment vertical="center"/>
      <protection locked="0"/>
    </xf>
    <xf numFmtId="166" fontId="13" fillId="0" borderId="2" xfId="2" applyNumberFormat="1" applyFont="1" applyFill="1" applyBorder="1" applyAlignment="1" applyProtection="1">
      <alignment vertical="center"/>
      <protection locked="0"/>
    </xf>
    <xf numFmtId="166" fontId="13" fillId="0" borderId="3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>
      <alignment vertical="center"/>
    </xf>
    <xf numFmtId="166" fontId="13" fillId="0" borderId="0" xfId="2" applyNumberFormat="1" applyFont="1" applyFill="1" applyBorder="1" applyAlignment="1" applyProtection="1">
      <alignment horizontal="left" vertical="center" wrapText="1" indent="1"/>
      <protection locked="0"/>
    </xf>
    <xf numFmtId="166" fontId="13" fillId="0" borderId="3" xfId="2" applyNumberFormat="1" applyFont="1" applyFill="1" applyBorder="1" applyAlignment="1" applyProtection="1">
      <alignment horizontal="left" vertical="center" wrapText="1" indent="1"/>
      <protection locked="0"/>
    </xf>
    <xf numFmtId="166" fontId="13" fillId="0" borderId="0" xfId="2" applyNumberFormat="1" applyFont="1" applyFill="1" applyBorder="1" applyAlignment="1" applyProtection="1">
      <alignment vertical="center"/>
      <protection locked="0"/>
    </xf>
    <xf numFmtId="167" fontId="13" fillId="0" borderId="0" xfId="0" applyNumberFormat="1" applyFont="1" applyFill="1" applyAlignment="1" applyProtection="1">
      <alignment vertical="center"/>
      <protection locked="0"/>
    </xf>
    <xf numFmtId="166" fontId="13" fillId="0" borderId="4" xfId="2" applyNumberFormat="1" applyFont="1" applyFill="1" applyBorder="1" applyAlignment="1" applyProtection="1">
      <alignment horizontal="left" vertical="center" indent="2"/>
      <protection locked="0"/>
    </xf>
    <xf numFmtId="166" fontId="13" fillId="0" borderId="0" xfId="2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left" vertical="center" indent="2"/>
    </xf>
    <xf numFmtId="0" fontId="13" fillId="0" borderId="0" xfId="0" applyFont="1" applyFill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left" vertical="center"/>
    </xf>
    <xf numFmtId="166" fontId="12" fillId="0" borderId="0" xfId="2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166" fontId="16" fillId="0" borderId="0" xfId="2" applyNumberFormat="1" applyFont="1" applyFill="1" applyBorder="1" applyAlignment="1" applyProtection="1">
      <alignment vertical="center"/>
      <protection locked="0"/>
    </xf>
    <xf numFmtId="166" fontId="16" fillId="0" borderId="3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Protection="1">
      <protection locked="0"/>
    </xf>
    <xf numFmtId="0" fontId="13" fillId="0" borderId="0" xfId="0" applyFont="1" applyFill="1" applyBorder="1" applyProtection="1"/>
    <xf numFmtId="0" fontId="18" fillId="0" borderId="0" xfId="0" applyFont="1"/>
    <xf numFmtId="0" fontId="19" fillId="0" borderId="0" xfId="0" applyFont="1" applyAlignment="1">
      <alignment horizontal="justify" vertical="top"/>
    </xf>
    <xf numFmtId="166" fontId="13" fillId="0" borderId="0" xfId="2" applyNumberFormat="1" applyFont="1" applyFill="1" applyAlignment="1" applyProtection="1">
      <alignment horizontal="right" vertical="center"/>
      <protection locked="0"/>
    </xf>
    <xf numFmtId="166" fontId="16" fillId="0" borderId="2" xfId="2" applyNumberFormat="1" applyFont="1" applyFill="1" applyBorder="1" applyAlignment="1" applyProtection="1">
      <alignment vertical="center"/>
      <protection locked="0"/>
    </xf>
    <xf numFmtId="165" fontId="13" fillId="0" borderId="0" xfId="2" applyFont="1" applyFill="1" applyBorder="1" applyAlignment="1" applyProtection="1">
      <alignment horizontal="center" vertical="center"/>
    </xf>
    <xf numFmtId="164" fontId="13" fillId="0" borderId="0" xfId="2" applyNumberFormat="1" applyFont="1" applyFill="1" applyBorder="1" applyAlignment="1" applyProtection="1">
      <alignment vertical="center"/>
      <protection locked="0"/>
    </xf>
    <xf numFmtId="0" fontId="11" fillId="0" borderId="0" xfId="0" applyFont="1" applyBorder="1"/>
    <xf numFmtId="0" fontId="15" fillId="0" borderId="0" xfId="0" applyFont="1" applyBorder="1"/>
    <xf numFmtId="166" fontId="16" fillId="5" borderId="1" xfId="2" applyNumberFormat="1" applyFont="1" applyFill="1" applyBorder="1" applyAlignment="1" applyProtection="1">
      <alignment vertical="center"/>
    </xf>
    <xf numFmtId="166" fontId="13" fillId="5" borderId="0" xfId="2" applyNumberFormat="1" applyFont="1" applyFill="1" applyAlignment="1" applyProtection="1">
      <alignment vertical="center"/>
    </xf>
    <xf numFmtId="166" fontId="17" fillId="5" borderId="0" xfId="2" applyNumberFormat="1" applyFont="1" applyFill="1" applyAlignment="1" applyProtection="1">
      <alignment horizontal="right" vertical="center"/>
    </xf>
    <xf numFmtId="166" fontId="16" fillId="5" borderId="1" xfId="2" applyNumberFormat="1" applyFont="1" applyFill="1" applyBorder="1" applyAlignment="1" applyProtection="1">
      <alignment horizontal="left" vertical="center" indent="1"/>
    </xf>
    <xf numFmtId="166" fontId="13" fillId="6" borderId="4" xfId="2" applyNumberFormat="1" applyFont="1" applyFill="1" applyBorder="1" applyAlignment="1" applyProtection="1">
      <alignment vertical="center"/>
    </xf>
    <xf numFmtId="166" fontId="16" fillId="6" borderId="4" xfId="2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166" fontId="16" fillId="5" borderId="0" xfId="2" applyNumberFormat="1" applyFont="1" applyFill="1" applyAlignment="1" applyProtection="1">
      <alignment vertical="center"/>
    </xf>
    <xf numFmtId="0" fontId="13" fillId="5" borderId="0" xfId="0" applyFont="1" applyFill="1" applyAlignment="1" applyProtection="1">
      <alignment vertical="center"/>
    </xf>
    <xf numFmtId="166" fontId="13" fillId="5" borderId="0" xfId="2" applyNumberFormat="1" applyFont="1" applyFill="1" applyAlignment="1" applyProtection="1">
      <alignment horizontal="right" vertical="center"/>
    </xf>
    <xf numFmtId="0" fontId="16" fillId="5" borderId="1" xfId="0" applyFont="1" applyFill="1" applyBorder="1" applyAlignment="1" applyProtection="1">
      <alignment horizontal="center" vertical="center"/>
    </xf>
    <xf numFmtId="0" fontId="16" fillId="5" borderId="1" xfId="0" applyFont="1" applyFill="1" applyBorder="1" applyAlignment="1" applyProtection="1">
      <alignment horizontal="left" vertical="center" wrapText="1"/>
    </xf>
    <xf numFmtId="0" fontId="16" fillId="5" borderId="1" xfId="2" applyNumberFormat="1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 applyProtection="1">
      <alignment horizontal="center" vertical="center" wrapText="1"/>
    </xf>
    <xf numFmtId="1" fontId="16" fillId="5" borderId="1" xfId="0" applyNumberFormat="1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 applyProtection="1">
      <alignment horizontal="left" vertical="center" wrapText="1" indent="1"/>
    </xf>
    <xf numFmtId="166" fontId="16" fillId="5" borderId="1" xfId="2" applyNumberFormat="1" applyFont="1" applyFill="1" applyBorder="1" applyAlignment="1" applyProtection="1">
      <alignment vertical="center" wrapText="1"/>
    </xf>
    <xf numFmtId="0" fontId="13" fillId="5" borderId="0" xfId="0" applyFont="1" applyFill="1" applyAlignment="1" applyProtection="1">
      <alignment horizontal="left" vertical="center" wrapText="1" indent="2"/>
    </xf>
    <xf numFmtId="166" fontId="13" fillId="5" borderId="0" xfId="2" applyNumberFormat="1" applyFont="1" applyFill="1" applyAlignment="1" applyProtection="1">
      <alignment vertical="center" wrapText="1"/>
    </xf>
    <xf numFmtId="0" fontId="13" fillId="5" borderId="0" xfId="0" applyFont="1" applyFill="1" applyBorder="1" applyAlignment="1" applyProtection="1">
      <alignment horizontal="left" vertical="center" wrapText="1" indent="2"/>
    </xf>
    <xf numFmtId="166" fontId="13" fillId="5" borderId="0" xfId="2" applyNumberFormat="1" applyFont="1" applyFill="1" applyBorder="1" applyAlignment="1" applyProtection="1">
      <alignment vertical="center" wrapText="1"/>
    </xf>
    <xf numFmtId="0" fontId="13" fillId="5" borderId="0" xfId="0" applyFont="1" applyFill="1" applyAlignment="1" applyProtection="1">
      <alignment horizontal="left" vertical="center" wrapText="1" indent="1"/>
    </xf>
    <xf numFmtId="0" fontId="13" fillId="5" borderId="0" xfId="0" applyFont="1" applyFill="1" applyAlignment="1" applyProtection="1">
      <alignment horizontal="left" vertical="center" indent="1"/>
    </xf>
    <xf numFmtId="166" fontId="13" fillId="5" borderId="0" xfId="2" applyNumberFormat="1" applyFont="1" applyFill="1" applyAlignment="1" applyProtection="1">
      <alignment horizontal="left" vertical="center" wrapText="1" indent="1"/>
    </xf>
    <xf numFmtId="0" fontId="16" fillId="5" borderId="1" xfId="0" applyFont="1" applyFill="1" applyBorder="1" applyAlignment="1" applyProtection="1">
      <alignment horizontal="left" vertical="center" indent="1"/>
    </xf>
    <xf numFmtId="166" fontId="16" fillId="5" borderId="1" xfId="2" applyNumberFormat="1" applyFont="1" applyFill="1" applyBorder="1" applyAlignment="1" applyProtection="1">
      <alignment horizontal="left" vertical="center" wrapText="1" indent="1"/>
    </xf>
    <xf numFmtId="0" fontId="16" fillId="5" borderId="0" xfId="0" applyFont="1" applyFill="1" applyBorder="1" applyAlignment="1" applyProtection="1">
      <alignment horizontal="left" vertical="center" wrapText="1" indent="2"/>
    </xf>
    <xf numFmtId="166" fontId="13" fillId="5" borderId="0" xfId="2" applyNumberFormat="1" applyFont="1" applyFill="1" applyBorder="1" applyAlignment="1" applyProtection="1">
      <alignment horizontal="left" vertical="center" wrapText="1" indent="1"/>
    </xf>
    <xf numFmtId="166" fontId="16" fillId="5" borderId="1" xfId="2" applyNumberFormat="1" applyFont="1" applyFill="1" applyBorder="1" applyAlignment="1" applyProtection="1">
      <alignment horizontal="left" vertical="center" wrapText="1"/>
    </xf>
    <xf numFmtId="0" fontId="16" fillId="5" borderId="0" xfId="2" applyNumberFormat="1" applyFont="1" applyFill="1" applyBorder="1" applyAlignment="1" applyProtection="1">
      <alignment horizontal="left" vertical="center" indent="1"/>
    </xf>
    <xf numFmtId="0" fontId="16" fillId="5" borderId="0" xfId="0" applyFont="1" applyFill="1" applyBorder="1" applyAlignment="1" applyProtection="1">
      <alignment horizontal="left" vertical="center" wrapText="1" indent="1"/>
    </xf>
    <xf numFmtId="0" fontId="16" fillId="5" borderId="3" xfId="0" applyFont="1" applyFill="1" applyBorder="1" applyAlignment="1" applyProtection="1">
      <alignment horizontal="left" vertical="center" wrapText="1" indent="1"/>
    </xf>
    <xf numFmtId="0" fontId="13" fillId="5" borderId="0" xfId="0" applyFont="1" applyFill="1" applyAlignment="1" applyProtection="1">
      <alignment vertical="center" wrapText="1"/>
    </xf>
    <xf numFmtId="0" fontId="16" fillId="5" borderId="1" xfId="0" applyFont="1" applyFill="1" applyBorder="1" applyAlignment="1" applyProtection="1">
      <alignment horizontal="left" vertical="center"/>
    </xf>
    <xf numFmtId="166" fontId="16" fillId="5" borderId="1" xfId="2" applyNumberFormat="1" applyFont="1" applyFill="1" applyBorder="1" applyAlignment="1" applyProtection="1">
      <alignment horizontal="left" vertical="center"/>
    </xf>
    <xf numFmtId="1" fontId="16" fillId="5" borderId="1" xfId="0" applyNumberFormat="1" applyFont="1" applyFill="1" applyBorder="1" applyAlignment="1" applyProtection="1">
      <alignment horizontal="center" vertical="center"/>
    </xf>
    <xf numFmtId="166" fontId="13" fillId="5" borderId="0" xfId="2" applyNumberFormat="1" applyFont="1" applyFill="1" applyAlignment="1" applyProtection="1">
      <alignment horizontal="left" vertical="center" indent="1"/>
    </xf>
    <xf numFmtId="0" fontId="13" fillId="5" borderId="0" xfId="0" applyFont="1" applyFill="1" applyBorder="1" applyAlignment="1" applyProtection="1">
      <alignment horizontal="left" vertical="center" indent="1"/>
    </xf>
    <xf numFmtId="0" fontId="16" fillId="5" borderId="1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0" fontId="13" fillId="5" borderId="1" xfId="0" applyFont="1" applyFill="1" applyBorder="1" applyAlignment="1" applyProtection="1">
      <alignment vertical="center"/>
    </xf>
    <xf numFmtId="0" fontId="16" fillId="5" borderId="0" xfId="2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 wrapText="1"/>
    </xf>
    <xf numFmtId="0" fontId="16" fillId="5" borderId="3" xfId="0" applyFont="1" applyFill="1" applyBorder="1" applyAlignment="1" applyProtection="1">
      <alignment horizontal="left" vertical="center" wrapText="1"/>
    </xf>
    <xf numFmtId="167" fontId="16" fillId="5" borderId="1" xfId="1" applyNumberFormat="1" applyFont="1" applyFill="1" applyBorder="1" applyAlignment="1" applyProtection="1">
      <alignment vertical="center"/>
    </xf>
    <xf numFmtId="0" fontId="16" fillId="5" borderId="2" xfId="0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 vertical="center"/>
    </xf>
    <xf numFmtId="1" fontId="16" fillId="5" borderId="2" xfId="0" applyNumberFormat="1" applyFont="1" applyFill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left" vertical="center"/>
    </xf>
    <xf numFmtId="166" fontId="16" fillId="5" borderId="6" xfId="2" applyNumberFormat="1" applyFont="1" applyFill="1" applyBorder="1" applyAlignment="1" applyProtection="1">
      <alignment vertical="center"/>
    </xf>
    <xf numFmtId="166" fontId="16" fillId="5" borderId="7" xfId="2" applyNumberFormat="1" applyFont="1" applyFill="1" applyBorder="1" applyAlignment="1" applyProtection="1">
      <alignment vertical="center"/>
    </xf>
    <xf numFmtId="0" fontId="16" fillId="5" borderId="5" xfId="0" applyFont="1" applyFill="1" applyBorder="1" applyAlignment="1" applyProtection="1">
      <alignment vertical="center"/>
    </xf>
    <xf numFmtId="0" fontId="16" fillId="5" borderId="5" xfId="0" applyFont="1" applyFill="1" applyBorder="1" applyAlignment="1" applyProtection="1">
      <alignment horizontal="left" vertical="center" indent="1"/>
    </xf>
    <xf numFmtId="166" fontId="13" fillId="5" borderId="6" xfId="2" applyNumberFormat="1" applyFont="1" applyFill="1" applyBorder="1" applyAlignment="1" applyProtection="1">
      <alignment vertical="center"/>
    </xf>
    <xf numFmtId="166" fontId="13" fillId="5" borderId="7" xfId="2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left" vertical="center"/>
    </xf>
    <xf numFmtId="166" fontId="13" fillId="5" borderId="0" xfId="2" applyNumberFormat="1" applyFont="1" applyFill="1" applyBorder="1" applyAlignment="1" applyProtection="1">
      <alignment horizontal="left" vertical="center"/>
    </xf>
    <xf numFmtId="166" fontId="13" fillId="5" borderId="0" xfId="2" applyNumberFormat="1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horizontal="left" vertical="center"/>
    </xf>
    <xf numFmtId="0" fontId="16" fillId="5" borderId="2" xfId="0" applyFont="1" applyFill="1" applyBorder="1" applyAlignment="1" applyProtection="1">
      <alignment horizontal="left" vertical="center"/>
    </xf>
    <xf numFmtId="166" fontId="16" fillId="5" borderId="2" xfId="2" applyNumberFormat="1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left" vertical="center" indent="1"/>
    </xf>
    <xf numFmtId="166" fontId="16" fillId="5" borderId="0" xfId="2" applyNumberFormat="1" applyFont="1" applyFill="1" applyBorder="1" applyAlignment="1" applyProtection="1">
      <alignment vertical="center"/>
    </xf>
    <xf numFmtId="0" fontId="16" fillId="5" borderId="3" xfId="0" applyFont="1" applyFill="1" applyBorder="1" applyAlignment="1" applyProtection="1">
      <alignment horizontal="left" vertical="center" indent="1"/>
    </xf>
    <xf numFmtId="166" fontId="16" fillId="5" borderId="3" xfId="2" applyNumberFormat="1" applyFont="1" applyFill="1" applyBorder="1" applyAlignment="1" applyProtection="1">
      <alignment vertical="center"/>
    </xf>
    <xf numFmtId="1" fontId="16" fillId="5" borderId="8" xfId="2" applyNumberFormat="1" applyFont="1" applyFill="1" applyBorder="1" applyAlignment="1" applyProtection="1">
      <alignment horizontal="center" vertical="center" wrapText="1"/>
    </xf>
    <xf numFmtId="1" fontId="16" fillId="5" borderId="9" xfId="2" applyNumberFormat="1" applyFont="1" applyFill="1" applyBorder="1" applyAlignment="1" applyProtection="1">
      <alignment horizontal="center" vertical="center" wrapText="1"/>
    </xf>
    <xf numFmtId="0" fontId="13" fillId="5" borderId="0" xfId="2" applyNumberFormat="1" applyFont="1" applyFill="1" applyBorder="1" applyAlignment="1" applyProtection="1">
      <alignment horizontal="left" vertical="center"/>
    </xf>
    <xf numFmtId="166" fontId="13" fillId="5" borderId="4" xfId="2" applyNumberFormat="1" applyFont="1" applyFill="1" applyBorder="1" applyAlignment="1" applyProtection="1">
      <alignment horizontal="left" vertical="center" indent="2"/>
    </xf>
    <xf numFmtId="0" fontId="13" fillId="5" borderId="0" xfId="2" applyNumberFormat="1" applyFont="1" applyFill="1" applyAlignment="1" applyProtection="1">
      <alignment horizontal="left" vertical="center"/>
    </xf>
    <xf numFmtId="0" fontId="16" fillId="5" borderId="1" xfId="2" applyNumberFormat="1" applyFont="1" applyFill="1" applyBorder="1" applyAlignment="1" applyProtection="1">
      <alignment horizontal="justify" vertical="center"/>
    </xf>
    <xf numFmtId="166" fontId="16" fillId="5" borderId="10" xfId="2" applyNumberFormat="1" applyFont="1" applyFill="1" applyBorder="1" applyAlignment="1" applyProtection="1">
      <alignment horizontal="left" vertical="center" indent="1"/>
    </xf>
    <xf numFmtId="0" fontId="16" fillId="5" borderId="1" xfId="2" applyNumberFormat="1" applyFont="1" applyFill="1" applyBorder="1" applyAlignment="1" applyProtection="1">
      <alignment vertical="center"/>
    </xf>
    <xf numFmtId="166" fontId="16" fillId="5" borderId="10" xfId="2" applyNumberFormat="1" applyFont="1" applyFill="1" applyBorder="1" applyAlignment="1" applyProtection="1">
      <alignment vertical="center"/>
    </xf>
    <xf numFmtId="10" fontId="16" fillId="5" borderId="10" xfId="1" applyNumberFormat="1" applyFont="1" applyFill="1" applyBorder="1" applyAlignment="1" applyProtection="1">
      <alignment vertical="center"/>
    </xf>
    <xf numFmtId="0" fontId="16" fillId="5" borderId="0" xfId="0" applyFont="1" applyFill="1" applyProtection="1"/>
    <xf numFmtId="0" fontId="13" fillId="5" borderId="0" xfId="0" applyFont="1" applyFill="1" applyProtection="1"/>
    <xf numFmtId="0" fontId="13" fillId="5" borderId="0" xfId="0" applyFont="1" applyFill="1" applyAlignment="1" applyProtection="1">
      <alignment horizontal="right"/>
    </xf>
    <xf numFmtId="0" fontId="16" fillId="5" borderId="0" xfId="2" applyNumberFormat="1" applyFont="1" applyFill="1" applyBorder="1" applyAlignment="1" applyProtection="1">
      <alignment horizontal="left" vertical="center" wrapText="1" indent="1"/>
    </xf>
    <xf numFmtId="166" fontId="16" fillId="5" borderId="2" xfId="2" applyNumberFormat="1" applyFont="1" applyFill="1" applyBorder="1" applyAlignment="1" applyProtection="1">
      <alignment vertical="center"/>
    </xf>
    <xf numFmtId="0" fontId="13" fillId="5" borderId="0" xfId="0" applyFont="1" applyFill="1" applyAlignment="1" applyProtection="1">
      <alignment horizontal="left" vertical="center" indent="2"/>
    </xf>
    <xf numFmtId="0" fontId="16" fillId="5" borderId="1" xfId="2" applyNumberFormat="1" applyFont="1" applyFill="1" applyBorder="1" applyAlignment="1" applyProtection="1">
      <alignment horizontal="left" vertical="center"/>
    </xf>
    <xf numFmtId="0" fontId="13" fillId="5" borderId="0" xfId="0" applyFont="1" applyFill="1" applyBorder="1" applyProtection="1"/>
    <xf numFmtId="0" fontId="13" fillId="5" borderId="0" xfId="0" applyFont="1" applyFill="1" applyBorder="1" applyAlignment="1" applyProtection="1">
      <alignment horizontal="right"/>
    </xf>
    <xf numFmtId="1" fontId="16" fillId="5" borderId="0" xfId="0" applyNumberFormat="1" applyFont="1" applyFill="1" applyBorder="1" applyAlignment="1" applyProtection="1">
      <alignment horizontal="center" vertical="center"/>
    </xf>
    <xf numFmtId="164" fontId="16" fillId="5" borderId="1" xfId="0" applyNumberFormat="1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horizontal="left" vertical="center" indent="2"/>
    </xf>
    <xf numFmtId="164" fontId="13" fillId="5" borderId="0" xfId="2" applyNumberFormat="1" applyFont="1" applyFill="1" applyBorder="1" applyAlignment="1" applyProtection="1">
      <alignment vertical="center"/>
    </xf>
    <xf numFmtId="164" fontId="16" fillId="5" borderId="1" xfId="2" applyNumberFormat="1" applyFont="1" applyFill="1" applyBorder="1" applyAlignment="1" applyProtection="1">
      <alignment vertical="center"/>
    </xf>
    <xf numFmtId="164" fontId="16" fillId="5" borderId="3" xfId="2" applyNumberFormat="1" applyFont="1" applyFill="1" applyBorder="1" applyAlignment="1" applyProtection="1">
      <alignment vertical="center"/>
    </xf>
    <xf numFmtId="164" fontId="13" fillId="5" borderId="0" xfId="0" applyNumberFormat="1" applyFont="1" applyFill="1" applyBorder="1" applyProtection="1"/>
    <xf numFmtId="164" fontId="13" fillId="5" borderId="0" xfId="2" applyNumberFormat="1" applyFont="1" applyFill="1" applyBorder="1" applyAlignment="1" applyProtection="1">
      <alignment horizontal="center" vertical="center"/>
    </xf>
    <xf numFmtId="0" fontId="16" fillId="5" borderId="1" xfId="0" applyFont="1" applyFill="1" applyBorder="1" applyAlignment="1" applyProtection="1">
      <alignment horizontal="left" vertical="center" indent="2"/>
    </xf>
    <xf numFmtId="164" fontId="16" fillId="5" borderId="1" xfId="2" applyNumberFormat="1" applyFont="1" applyFill="1" applyBorder="1" applyAlignment="1" applyProtection="1">
      <alignment horizontal="center" vertical="center"/>
    </xf>
    <xf numFmtId="0" fontId="21" fillId="5" borderId="0" xfId="0" applyFont="1" applyFill="1"/>
    <xf numFmtId="0" fontId="20" fillId="5" borderId="11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49" fontId="20" fillId="5" borderId="12" xfId="0" applyNumberFormat="1" applyFont="1" applyFill="1" applyBorder="1" applyAlignment="1">
      <alignment horizontal="center" vertical="center" wrapText="1"/>
    </xf>
    <xf numFmtId="0" fontId="20" fillId="6" borderId="13" xfId="0" applyFont="1" applyFill="1" applyBorder="1" applyProtection="1">
      <protection locked="0"/>
    </xf>
    <xf numFmtId="10" fontId="20" fillId="6" borderId="14" xfId="0" applyNumberFormat="1" applyFont="1" applyFill="1" applyBorder="1" applyAlignment="1" applyProtection="1">
      <alignment horizontal="center"/>
      <protection locked="0"/>
    </xf>
    <xf numFmtId="0" fontId="20" fillId="6" borderId="13" xfId="0" applyFont="1" applyFill="1" applyBorder="1"/>
    <xf numFmtId="0" fontId="20" fillId="7" borderId="13" xfId="0" applyFont="1" applyFill="1" applyBorder="1"/>
    <xf numFmtId="0" fontId="10" fillId="5" borderId="13" xfId="0" applyFont="1" applyFill="1" applyBorder="1"/>
    <xf numFmtId="10" fontId="20" fillId="0" borderId="14" xfId="0" applyNumberFormat="1" applyFont="1" applyFill="1" applyBorder="1" applyAlignment="1" applyProtection="1">
      <alignment horizontal="center"/>
      <protection locked="0"/>
    </xf>
    <xf numFmtId="38" fontId="20" fillId="0" borderId="0" xfId="0" applyNumberFormat="1" applyFont="1" applyFill="1" applyBorder="1" applyAlignment="1" applyProtection="1">
      <alignment horizontal="left" vertical="center"/>
      <protection locked="0"/>
    </xf>
    <xf numFmtId="0" fontId="20" fillId="6" borderId="13" xfId="0" applyFont="1" applyFill="1" applyBorder="1" applyProtection="1"/>
    <xf numFmtId="0" fontId="21" fillId="5" borderId="0" xfId="0" applyFont="1" applyFill="1" applyProtection="1"/>
    <xf numFmtId="38" fontId="22" fillId="5" borderId="0" xfId="0" applyNumberFormat="1" applyFont="1" applyFill="1" applyBorder="1" applyAlignment="1" applyProtection="1">
      <alignment horizontal="left"/>
    </xf>
    <xf numFmtId="0" fontId="23" fillId="5" borderId="0" xfId="0" applyFont="1" applyFill="1" applyProtection="1"/>
    <xf numFmtId="0" fontId="24" fillId="5" borderId="0" xfId="0" applyFont="1" applyFill="1" applyProtection="1"/>
    <xf numFmtId="0" fontId="25" fillId="5" borderId="0" xfId="0" applyFont="1" applyFill="1" applyProtection="1"/>
    <xf numFmtId="168" fontId="16" fillId="5" borderId="0" xfId="0" applyNumberFormat="1" applyFont="1" applyFill="1" applyAlignment="1" applyProtection="1">
      <alignment vertical="center"/>
    </xf>
    <xf numFmtId="168" fontId="13" fillId="5" borderId="0" xfId="0" applyNumberFormat="1" applyFont="1" applyFill="1" applyAlignment="1" applyProtection="1">
      <alignment vertical="center"/>
    </xf>
    <xf numFmtId="168" fontId="13" fillId="5" borderId="0" xfId="0" applyNumberFormat="1" applyFont="1" applyFill="1" applyAlignment="1" applyProtection="1">
      <alignment horizontal="right" vertical="center"/>
    </xf>
    <xf numFmtId="168" fontId="16" fillId="5" borderId="1" xfId="0" applyNumberFormat="1" applyFont="1" applyFill="1" applyBorder="1" applyAlignment="1" applyProtection="1">
      <alignment vertical="center"/>
    </xf>
    <xf numFmtId="0" fontId="13" fillId="5" borderId="0" xfId="0" applyFont="1" applyFill="1" applyAlignment="1" applyProtection="1">
      <alignment horizontal="left" vertical="center" indent="3"/>
    </xf>
    <xf numFmtId="0" fontId="13" fillId="5" borderId="2" xfId="0" applyFont="1" applyFill="1" applyBorder="1" applyAlignment="1" applyProtection="1">
      <alignment horizontal="left" vertical="center" indent="2"/>
    </xf>
    <xf numFmtId="0" fontId="13" fillId="5" borderId="3" xfId="0" applyFont="1" applyFill="1" applyBorder="1" applyAlignment="1" applyProtection="1">
      <alignment horizontal="left" vertical="center" indent="2"/>
    </xf>
    <xf numFmtId="0" fontId="16" fillId="5" borderId="1" xfId="0" applyFont="1" applyFill="1" applyBorder="1" applyAlignment="1" applyProtection="1">
      <alignment horizontal="left" vertical="center" indent="3"/>
    </xf>
    <xf numFmtId="0" fontId="13" fillId="5" borderId="0" xfId="0" applyFont="1" applyFill="1" applyAlignment="1" applyProtection="1">
      <alignment horizontal="left" vertical="center" indent="4"/>
    </xf>
    <xf numFmtId="0" fontId="16" fillId="5" borderId="2" xfId="0" applyFont="1" applyFill="1" applyBorder="1" applyAlignment="1" applyProtection="1">
      <alignment horizontal="left" vertical="center" indent="1"/>
    </xf>
    <xf numFmtId="0" fontId="16" fillId="5" borderId="10" xfId="0" applyFont="1" applyFill="1" applyBorder="1" applyAlignment="1" applyProtection="1">
      <alignment horizontal="left" vertical="center" indent="1"/>
    </xf>
    <xf numFmtId="166" fontId="16" fillId="5" borderId="15" xfId="2" applyNumberFormat="1" applyFont="1" applyFill="1" applyBorder="1" applyAlignment="1" applyProtection="1">
      <alignment vertical="center"/>
    </xf>
    <xf numFmtId="0" fontId="13" fillId="6" borderId="0" xfId="0" applyFont="1" applyFill="1" applyAlignment="1" applyProtection="1">
      <alignment vertical="center"/>
    </xf>
    <xf numFmtId="0" fontId="13" fillId="6" borderId="0" xfId="0" applyFont="1" applyFill="1" applyAlignment="1" applyProtection="1">
      <alignment horizontal="right" vertical="center"/>
    </xf>
    <xf numFmtId="0" fontId="16" fillId="6" borderId="15" xfId="0" applyFont="1" applyFill="1" applyBorder="1" applyAlignment="1" applyProtection="1">
      <alignment horizontal="center" vertical="center"/>
    </xf>
    <xf numFmtId="49" fontId="16" fillId="6" borderId="9" xfId="0" applyNumberFormat="1" applyFont="1" applyFill="1" applyBorder="1" applyAlignment="1" applyProtection="1">
      <alignment horizontal="center" vertical="center" wrapText="1"/>
    </xf>
    <xf numFmtId="49" fontId="16" fillId="6" borderId="10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 applyProtection="1">
      <alignment vertical="center"/>
    </xf>
    <xf numFmtId="166" fontId="16" fillId="6" borderId="10" xfId="2" applyNumberFormat="1" applyFont="1" applyFill="1" applyBorder="1" applyAlignment="1" applyProtection="1">
      <alignment vertical="center"/>
    </xf>
    <xf numFmtId="49" fontId="16" fillId="6" borderId="0" xfId="0" applyNumberFormat="1" applyFont="1" applyFill="1" applyBorder="1" applyAlignment="1" applyProtection="1">
      <alignment horizontal="left" vertical="center" indent="1"/>
    </xf>
    <xf numFmtId="49" fontId="13" fillId="6" borderId="0" xfId="0" applyNumberFormat="1" applyFont="1" applyFill="1" applyBorder="1" applyAlignment="1" applyProtection="1">
      <alignment horizontal="left" vertical="center" indent="2"/>
    </xf>
    <xf numFmtId="0" fontId="13" fillId="6" borderId="0" xfId="0" applyFont="1" applyFill="1" applyAlignment="1" applyProtection="1">
      <alignment horizontal="left" vertical="center" indent="2"/>
    </xf>
    <xf numFmtId="49" fontId="16" fillId="6" borderId="1" xfId="0" applyNumberFormat="1" applyFont="1" applyFill="1" applyBorder="1" applyAlignment="1" applyProtection="1">
      <alignment horizontal="left" vertical="center"/>
    </xf>
    <xf numFmtId="49" fontId="13" fillId="6" borderId="0" xfId="0" applyNumberFormat="1" applyFont="1" applyFill="1" applyBorder="1" applyAlignment="1" applyProtection="1">
      <alignment horizontal="left" vertical="center"/>
    </xf>
    <xf numFmtId="0" fontId="13" fillId="6" borderId="0" xfId="0" applyFont="1" applyFill="1" applyAlignment="1" applyProtection="1">
      <alignment horizontal="left" vertical="center" indent="1"/>
    </xf>
    <xf numFmtId="49" fontId="13" fillId="6" borderId="0" xfId="0" applyNumberFormat="1" applyFont="1" applyFill="1" applyBorder="1" applyAlignment="1" applyProtection="1">
      <alignment horizontal="left" vertical="center" indent="1"/>
    </xf>
    <xf numFmtId="166" fontId="13" fillId="5" borderId="3" xfId="2" applyNumberFormat="1" applyFont="1" applyFill="1" applyBorder="1" applyAlignment="1" applyProtection="1">
      <alignment horizontal="left" vertical="center" wrapText="1" indent="1"/>
    </xf>
    <xf numFmtId="0" fontId="11" fillId="5" borderId="0" xfId="0" applyFont="1" applyFill="1" applyAlignment="1" applyProtection="1">
      <alignment vertical="center"/>
    </xf>
    <xf numFmtId="166" fontId="11" fillId="5" borderId="0" xfId="2" applyNumberFormat="1" applyFont="1" applyFill="1" applyAlignment="1" applyProtection="1">
      <alignment vertical="center"/>
    </xf>
    <xf numFmtId="0" fontId="10" fillId="5" borderId="1" xfId="0" applyFont="1" applyFill="1" applyBorder="1" applyAlignment="1" applyProtection="1">
      <alignment vertical="center"/>
    </xf>
    <xf numFmtId="10" fontId="10" fillId="5" borderId="1" xfId="0" applyNumberFormat="1" applyFont="1" applyFill="1" applyBorder="1" applyAlignment="1" applyProtection="1">
      <alignment vertical="center"/>
    </xf>
    <xf numFmtId="0" fontId="13" fillId="5" borderId="0" xfId="0" applyFont="1" applyFill="1" applyAlignment="1" applyProtection="1">
      <alignment horizontal="right" vertical="center"/>
    </xf>
    <xf numFmtId="49" fontId="11" fillId="5" borderId="0" xfId="0" applyNumberFormat="1" applyFont="1" applyFill="1" applyAlignment="1" applyProtection="1">
      <alignment vertical="center"/>
    </xf>
    <xf numFmtId="0" fontId="11" fillId="0" borderId="0" xfId="0" applyFont="1" applyProtection="1"/>
    <xf numFmtId="49" fontId="16" fillId="5" borderId="2" xfId="0" applyNumberFormat="1" applyFont="1" applyFill="1" applyBorder="1" applyAlignment="1" applyProtection="1">
      <alignment horizontal="center" vertical="center" wrapText="1"/>
    </xf>
    <xf numFmtId="0" fontId="16" fillId="5" borderId="8" xfId="0" applyFont="1" applyFill="1" applyBorder="1" applyAlignment="1" applyProtection="1">
      <alignment horizontal="center" vertical="center" wrapText="1"/>
    </xf>
    <xf numFmtId="10" fontId="10" fillId="5" borderId="1" xfId="0" applyNumberFormat="1" applyFont="1" applyFill="1" applyBorder="1" applyAlignment="1" applyProtection="1">
      <alignment horizontal="center" vertical="center"/>
    </xf>
    <xf numFmtId="0" fontId="16" fillId="5" borderId="16" xfId="0" applyFont="1" applyFill="1" applyBorder="1" applyAlignment="1" applyProtection="1">
      <alignment horizontal="center" vertical="center" wrapText="1"/>
    </xf>
    <xf numFmtId="0" fontId="13" fillId="0" borderId="17" xfId="2" applyNumberFormat="1" applyFont="1" applyFill="1" applyBorder="1" applyAlignment="1" applyProtection="1">
      <alignment horizontal="right" vertical="center"/>
    </xf>
    <xf numFmtId="166" fontId="13" fillId="0" borderId="0" xfId="2" applyNumberFormat="1" applyFont="1" applyFill="1" applyBorder="1" applyAlignment="1" applyProtection="1">
      <alignment horizontal="right" vertical="center" indent="2"/>
      <protection locked="0"/>
    </xf>
    <xf numFmtId="166" fontId="13" fillId="0" borderId="4" xfId="2" applyNumberFormat="1" applyFont="1" applyFill="1" applyBorder="1" applyAlignment="1" applyProtection="1">
      <alignment horizontal="right" vertical="center" indent="2"/>
      <protection locked="0"/>
    </xf>
    <xf numFmtId="49" fontId="16" fillId="5" borderId="10" xfId="0" applyNumberFormat="1" applyFont="1" applyFill="1" applyBorder="1" applyAlignment="1" applyProtection="1">
      <alignment horizontal="center" vertical="center" wrapText="1"/>
    </xf>
    <xf numFmtId="166" fontId="13" fillId="5" borderId="17" xfId="2" applyNumberFormat="1" applyFont="1" applyFill="1" applyBorder="1" applyAlignment="1" applyProtection="1">
      <alignment horizontal="left" vertical="center" indent="2"/>
    </xf>
    <xf numFmtId="166" fontId="16" fillId="5" borderId="9" xfId="2" applyNumberFormat="1" applyFont="1" applyFill="1" applyBorder="1" applyAlignment="1" applyProtection="1">
      <alignment horizontal="left" vertical="center" indent="1"/>
    </xf>
    <xf numFmtId="166" fontId="16" fillId="5" borderId="9" xfId="2" applyNumberFormat="1" applyFont="1" applyFill="1" applyBorder="1" applyAlignment="1" applyProtection="1">
      <alignment vertical="center"/>
    </xf>
    <xf numFmtId="10" fontId="16" fillId="5" borderId="9" xfId="1" applyNumberFormat="1" applyFont="1" applyFill="1" applyBorder="1" applyAlignment="1" applyProtection="1">
      <alignment vertical="center"/>
    </xf>
    <xf numFmtId="166" fontId="13" fillId="0" borderId="4" xfId="2" applyNumberFormat="1" applyFont="1" applyFill="1" applyBorder="1" applyAlignment="1" applyProtection="1">
      <alignment horizontal="left" vertical="center" indent="2"/>
    </xf>
    <xf numFmtId="0" fontId="10" fillId="8" borderId="3" xfId="0" applyFont="1" applyFill="1" applyBorder="1" applyAlignment="1">
      <alignment horizontal="center" wrapText="1"/>
    </xf>
    <xf numFmtId="0" fontId="27" fillId="8" borderId="0" xfId="0" applyFont="1" applyFill="1" applyBorder="1" applyAlignment="1">
      <alignment horizontal="center" wrapText="1"/>
    </xf>
    <xf numFmtId="3" fontId="13" fillId="0" borderId="0" xfId="2" applyNumberFormat="1" applyFont="1" applyFill="1" applyBorder="1" applyAlignment="1" applyProtection="1">
      <alignment vertical="center"/>
    </xf>
    <xf numFmtId="3" fontId="13" fillId="0" borderId="0" xfId="0" applyNumberFormat="1" applyFont="1" applyFill="1" applyBorder="1" applyAlignment="1" applyProtection="1">
      <alignment vertical="center" wrapText="1"/>
    </xf>
    <xf numFmtId="3" fontId="13" fillId="0" borderId="3" xfId="0" applyNumberFormat="1" applyFont="1" applyFill="1" applyBorder="1" applyAlignment="1" applyProtection="1">
      <alignment vertical="center" wrapText="1"/>
    </xf>
    <xf numFmtId="3" fontId="13" fillId="0" borderId="0" xfId="2" applyNumberFormat="1" applyFont="1" applyFill="1" applyBorder="1" applyAlignment="1" applyProtection="1">
      <alignment horizontal="right" vertical="center"/>
    </xf>
    <xf numFmtId="3" fontId="13" fillId="0" borderId="0" xfId="0" applyNumberFormat="1" applyFont="1" applyFill="1" applyBorder="1" applyAlignment="1" applyProtection="1">
      <alignment horizontal="right" vertical="center" wrapText="1"/>
    </xf>
    <xf numFmtId="3" fontId="13" fillId="0" borderId="0" xfId="2" applyNumberFormat="1" applyFont="1" applyFill="1" applyAlignment="1" applyProtection="1">
      <alignment horizontal="right" vertical="center"/>
    </xf>
    <xf numFmtId="3" fontId="13" fillId="0" borderId="4" xfId="2" applyNumberFormat="1" applyFont="1" applyFill="1" applyBorder="1" applyAlignment="1" applyProtection="1">
      <alignment vertical="center"/>
    </xf>
    <xf numFmtId="4" fontId="13" fillId="0" borderId="17" xfId="2" applyNumberFormat="1" applyFont="1" applyFill="1" applyBorder="1" applyAlignment="1" applyProtection="1">
      <alignment horizontal="right" vertical="center"/>
    </xf>
    <xf numFmtId="4" fontId="29" fillId="0" borderId="0" xfId="0" applyNumberFormat="1" applyFont="1" applyAlignment="1">
      <alignment horizontal="left" vertical="center" indent="1"/>
    </xf>
    <xf numFmtId="4" fontId="11" fillId="0" borderId="0" xfId="0" applyNumberFormat="1" applyFont="1" applyAlignment="1">
      <alignment vertical="center"/>
    </xf>
    <xf numFmtId="4" fontId="13" fillId="0" borderId="0" xfId="0" applyNumberFormat="1" applyFont="1" applyFill="1" applyAlignment="1">
      <alignment vertical="center"/>
    </xf>
    <xf numFmtId="43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13" fillId="9" borderId="0" xfId="0" applyFont="1" applyFill="1" applyAlignment="1" applyProtection="1">
      <alignment horizontal="left" vertical="center" indent="2"/>
    </xf>
    <xf numFmtId="166" fontId="13" fillId="9" borderId="0" xfId="2" applyNumberFormat="1" applyFont="1" applyFill="1" applyAlignment="1" applyProtection="1">
      <alignment vertical="center"/>
      <protection locked="0"/>
    </xf>
    <xf numFmtId="166" fontId="13" fillId="9" borderId="0" xfId="2" applyNumberFormat="1" applyFont="1" applyFill="1" applyAlignment="1" applyProtection="1">
      <alignment vertical="center"/>
    </xf>
    <xf numFmtId="0" fontId="13" fillId="9" borderId="0" xfId="0" applyFont="1" applyFill="1" applyAlignment="1" applyProtection="1">
      <alignment horizontal="left" vertical="center" indent="3"/>
    </xf>
    <xf numFmtId="3" fontId="11" fillId="0" borderId="0" xfId="0" applyNumberFormat="1" applyFont="1" applyAlignment="1">
      <alignment vertical="center"/>
    </xf>
    <xf numFmtId="169" fontId="16" fillId="5" borderId="1" xfId="0" applyNumberFormat="1" applyFont="1" applyFill="1" applyBorder="1" applyAlignment="1" applyProtection="1">
      <alignment vertical="center"/>
    </xf>
    <xf numFmtId="0" fontId="28" fillId="0" borderId="0" xfId="0" applyFont="1" applyAlignment="1"/>
    <xf numFmtId="38" fontId="16" fillId="5" borderId="0" xfId="0" applyNumberFormat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168" fontId="16" fillId="5" borderId="0" xfId="0" applyNumberFormat="1" applyFont="1" applyFill="1" applyAlignment="1" applyProtection="1">
      <alignment horizontal="center" vertical="center" wrapText="1"/>
    </xf>
    <xf numFmtId="0" fontId="16" fillId="6" borderId="0" xfId="0" applyFont="1" applyFill="1" applyAlignment="1" applyProtection="1">
      <alignment horizontal="center" vertical="center" wrapText="1"/>
    </xf>
    <xf numFmtId="166" fontId="16" fillId="5" borderId="1" xfId="2" applyNumberFormat="1" applyFont="1" applyFill="1" applyBorder="1" applyAlignment="1" applyProtection="1">
      <alignment horizontal="center" vertical="center"/>
    </xf>
    <xf numFmtId="0" fontId="16" fillId="5" borderId="0" xfId="0" applyFont="1" applyFill="1" applyAlignment="1" applyProtection="1">
      <alignment horizontal="center" vertical="center" wrapText="1"/>
    </xf>
    <xf numFmtId="0" fontId="27" fillId="5" borderId="0" xfId="0" applyFont="1" applyFill="1" applyAlignment="1">
      <alignment horizontal="center" wrapText="1"/>
    </xf>
    <xf numFmtId="0" fontId="10" fillId="5" borderId="0" xfId="0" applyFont="1" applyFill="1" applyAlignment="1">
      <alignment horizontal="center" wrapText="1"/>
    </xf>
    <xf numFmtId="0" fontId="27" fillId="8" borderId="0" xfId="0" applyFont="1" applyFill="1" applyAlignment="1">
      <alignment horizontal="center" wrapText="1"/>
    </xf>
    <xf numFmtId="0" fontId="10" fillId="8" borderId="0" xfId="0" applyFont="1" applyFill="1" applyAlignment="1">
      <alignment horizontal="center" wrapText="1"/>
    </xf>
    <xf numFmtId="0" fontId="16" fillId="5" borderId="2" xfId="0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 vertical="center"/>
    </xf>
    <xf numFmtId="0" fontId="16" fillId="5" borderId="1" xfId="0" applyFont="1" applyFill="1" applyBorder="1" applyAlignment="1" applyProtection="1">
      <alignment horizontal="center" vertical="center"/>
    </xf>
    <xf numFmtId="0" fontId="16" fillId="5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7" fillId="8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16" fillId="5" borderId="0" xfId="0" applyNumberFormat="1" applyFont="1" applyFill="1" applyAlignment="1" applyProtection="1">
      <alignment horizontal="center" vertical="center"/>
    </xf>
    <xf numFmtId="0" fontId="27" fillId="8" borderId="3" xfId="0" applyFont="1" applyFill="1" applyBorder="1" applyAlignment="1">
      <alignment horizontal="center" wrapText="1"/>
    </xf>
    <xf numFmtId="0" fontId="10" fillId="8" borderId="3" xfId="0" applyFont="1" applyFill="1" applyBorder="1" applyAlignment="1">
      <alignment horizontal="center" wrapText="1"/>
    </xf>
    <xf numFmtId="49" fontId="16" fillId="5" borderId="2" xfId="0" applyNumberFormat="1" applyFont="1" applyFill="1" applyBorder="1" applyAlignment="1" applyProtection="1">
      <alignment horizontal="center" vertical="center" wrapText="1"/>
    </xf>
    <xf numFmtId="0" fontId="16" fillId="5" borderId="8" xfId="0" applyFont="1" applyFill="1" applyBorder="1" applyAlignment="1" applyProtection="1">
      <alignment horizontal="center" vertical="center" wrapText="1"/>
    </xf>
    <xf numFmtId="0" fontId="16" fillId="5" borderId="10" xfId="0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 applyProtection="1">
      <alignment horizontal="center" vertical="center" wrapText="1"/>
    </xf>
    <xf numFmtId="0" fontId="16" fillId="5" borderId="15" xfId="0" applyFont="1" applyFill="1" applyBorder="1" applyAlignment="1" applyProtection="1">
      <alignment horizontal="center" vertical="center" wrapText="1"/>
    </xf>
    <xf numFmtId="0" fontId="16" fillId="5" borderId="1" xfId="2" applyNumberFormat="1" applyFont="1" applyFill="1" applyBorder="1" applyAlignment="1" applyProtection="1">
      <alignment horizontal="center" vertical="center"/>
    </xf>
    <xf numFmtId="0" fontId="16" fillId="5" borderId="15" xfId="2" applyNumberFormat="1" applyFont="1" applyFill="1" applyBorder="1" applyAlignment="1" applyProtection="1">
      <alignment horizontal="center" vertical="center"/>
    </xf>
    <xf numFmtId="49" fontId="16" fillId="5" borderId="0" xfId="0" applyNumberFormat="1" applyFont="1" applyFill="1" applyAlignment="1" applyProtection="1">
      <alignment horizontal="center" vertical="center" wrapText="1"/>
    </xf>
    <xf numFmtId="0" fontId="16" fillId="5" borderId="0" xfId="0" applyNumberFormat="1" applyFont="1" applyFill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6" fillId="5" borderId="0" xfId="0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8" borderId="0" xfId="0" applyFill="1" applyAlignment="1">
      <alignment horizontal="center" wrapText="1"/>
    </xf>
    <xf numFmtId="166" fontId="16" fillId="5" borderId="1" xfId="0" applyNumberFormat="1" applyFont="1" applyFill="1" applyBorder="1" applyAlignment="1" applyProtection="1">
      <alignment vertical="center"/>
    </xf>
    <xf numFmtId="4" fontId="10" fillId="0" borderId="0" xfId="0" applyNumberFormat="1" applyFont="1" applyAlignment="1">
      <alignment vertical="center"/>
    </xf>
    <xf numFmtId="4" fontId="13" fillId="5" borderId="0" xfId="0" applyNumberFormat="1" applyFont="1" applyFill="1" applyAlignment="1" applyProtection="1">
      <alignment vertical="center"/>
    </xf>
    <xf numFmtId="4" fontId="30" fillId="0" borderId="0" xfId="0" applyNumberFormat="1" applyFont="1" applyAlignment="1">
      <alignment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7" workbookViewId="0">
      <selection activeCell="C21" sqref="C21"/>
    </sheetView>
  </sheetViews>
  <sheetFormatPr defaultColWidth="8.85546875" defaultRowHeight="15" x14ac:dyDescent="0.2"/>
  <cols>
    <col min="1" max="1" width="50.140625" style="95" customWidth="1"/>
    <col min="2" max="2" width="10" style="95" hidden="1" customWidth="1"/>
    <col min="3" max="3" width="18" style="95" customWidth="1"/>
    <col min="4" max="4" width="16.85546875" style="95" customWidth="1"/>
    <col min="5" max="5" width="16.42578125" style="95" customWidth="1"/>
    <col min="6" max="6" width="15.42578125" style="95" customWidth="1"/>
    <col min="7" max="16384" width="8.85546875" style="95"/>
  </cols>
  <sheetData>
    <row r="1" spans="1:6" hidden="1" x14ac:dyDescent="0.2"/>
    <row r="2" spans="1:6" hidden="1" x14ac:dyDescent="0.2"/>
    <row r="3" spans="1:6" hidden="1" x14ac:dyDescent="0.2"/>
    <row r="4" spans="1:6" hidden="1" x14ac:dyDescent="0.2"/>
    <row r="5" spans="1:6" hidden="1" x14ac:dyDescent="0.2"/>
    <row r="6" spans="1:6" ht="16.149999999999999" hidden="1" customHeight="1" x14ac:dyDescent="0.2"/>
    <row r="7" spans="1:6" ht="40.5" customHeight="1" x14ac:dyDescent="0.2">
      <c r="A7" s="207" t="s">
        <v>250</v>
      </c>
      <c r="B7" s="197"/>
      <c r="C7" s="197"/>
      <c r="D7" s="197"/>
      <c r="E7" s="197"/>
      <c r="F7" s="197"/>
    </row>
    <row r="8" spans="1:6" x14ac:dyDescent="0.2">
      <c r="A8" s="209"/>
      <c r="B8" s="209"/>
      <c r="C8" s="209"/>
      <c r="D8" s="209"/>
      <c r="E8" s="209"/>
      <c r="F8" s="209"/>
    </row>
    <row r="9" spans="1:6" x14ac:dyDescent="0.2">
      <c r="A9" s="210" t="s">
        <v>196</v>
      </c>
      <c r="B9" s="211"/>
      <c r="C9" s="211"/>
      <c r="D9" s="211"/>
      <c r="E9" s="211"/>
      <c r="F9" s="211"/>
    </row>
    <row r="10" spans="1:6" ht="21" customHeight="1" x14ac:dyDescent="0.2">
      <c r="A10" s="210" t="s">
        <v>197</v>
      </c>
      <c r="B10" s="211"/>
      <c r="C10" s="211"/>
      <c r="D10" s="211"/>
      <c r="E10" s="211"/>
      <c r="F10" s="211"/>
    </row>
    <row r="11" spans="1:6" ht="15.75" thickBot="1" x14ac:dyDescent="0.25">
      <c r="A11" s="212"/>
      <c r="B11" s="213"/>
      <c r="C11" s="213"/>
      <c r="D11" s="213"/>
      <c r="E11" s="213"/>
      <c r="F11" s="213"/>
    </row>
    <row r="12" spans="1:6" ht="40.15" customHeight="1" thickTop="1" x14ac:dyDescent="0.2">
      <c r="A12" s="198" t="s">
        <v>1</v>
      </c>
      <c r="B12" s="199">
        <v>1999</v>
      </c>
      <c r="C12" s="199">
        <v>2018</v>
      </c>
      <c r="D12" s="199">
        <f>C12+1</f>
        <v>2019</v>
      </c>
      <c r="E12" s="199">
        <f>D12+1</f>
        <v>2020</v>
      </c>
      <c r="F12" s="200">
        <f>E12+1</f>
        <v>2021</v>
      </c>
    </row>
    <row r="13" spans="1:6" ht="19.149999999999999" hidden="1" customHeight="1" x14ac:dyDescent="0.2">
      <c r="A13" s="201" t="s">
        <v>198</v>
      </c>
      <c r="B13" s="202">
        <v>0</v>
      </c>
      <c r="C13" s="202"/>
      <c r="D13" s="202">
        <v>0.04</v>
      </c>
      <c r="E13" s="202">
        <v>0.04</v>
      </c>
      <c r="F13" s="202">
        <v>0.04</v>
      </c>
    </row>
    <row r="14" spans="1:6" x14ac:dyDescent="0.2">
      <c r="A14" s="208" t="s">
        <v>199</v>
      </c>
      <c r="B14" s="202">
        <v>0</v>
      </c>
      <c r="C14" s="206">
        <v>4.7100000000000003E-2</v>
      </c>
      <c r="D14" s="206">
        <v>4.6300000000000001E-2</v>
      </c>
      <c r="E14" s="206">
        <v>4.5699999999999998E-2</v>
      </c>
      <c r="F14" s="206">
        <v>4.53E-2</v>
      </c>
    </row>
    <row r="15" spans="1:6" x14ac:dyDescent="0.2">
      <c r="A15" s="208" t="s">
        <v>200</v>
      </c>
      <c r="B15" s="202">
        <v>0</v>
      </c>
      <c r="C15" s="206">
        <v>2.3900000000000001E-2</v>
      </c>
      <c r="D15" s="206">
        <v>2.52E-2</v>
      </c>
      <c r="E15" s="206">
        <v>2.4899999999999999E-2</v>
      </c>
      <c r="F15" s="206">
        <v>2.4899999999999999E-2</v>
      </c>
    </row>
    <row r="16" spans="1:6" x14ac:dyDescent="0.2">
      <c r="A16" s="203" t="s">
        <v>201</v>
      </c>
      <c r="B16" s="202">
        <v>0</v>
      </c>
      <c r="C16" s="206">
        <v>0.03</v>
      </c>
      <c r="D16" s="206">
        <v>0.03</v>
      </c>
      <c r="E16" s="206">
        <v>0.03</v>
      </c>
      <c r="F16" s="206">
        <v>0.03</v>
      </c>
    </row>
    <row r="17" spans="1:6" x14ac:dyDescent="0.2">
      <c r="A17" s="204" t="s">
        <v>202</v>
      </c>
      <c r="B17" s="202">
        <v>0</v>
      </c>
      <c r="C17" s="206">
        <v>0.03</v>
      </c>
      <c r="D17" s="206">
        <v>0.03</v>
      </c>
      <c r="E17" s="206">
        <v>0.03</v>
      </c>
      <c r="F17" s="206">
        <v>0.03</v>
      </c>
    </row>
    <row r="18" spans="1:6" x14ac:dyDescent="0.2">
      <c r="A18" s="204" t="s">
        <v>203</v>
      </c>
      <c r="B18" s="202">
        <v>0</v>
      </c>
      <c r="C18" s="206">
        <v>0.05</v>
      </c>
      <c r="D18" s="206">
        <v>0.05</v>
      </c>
      <c r="E18" s="206">
        <v>0.05</v>
      </c>
      <c r="F18" s="206">
        <v>0.05</v>
      </c>
    </row>
    <row r="19" spans="1:6" x14ac:dyDescent="0.2">
      <c r="A19" s="204" t="s">
        <v>204</v>
      </c>
      <c r="B19" s="202"/>
      <c r="C19" s="206">
        <v>4.4999999999999998E-2</v>
      </c>
      <c r="D19" s="206">
        <v>4.4999999999999998E-2</v>
      </c>
      <c r="E19" s="206">
        <v>4.4999999999999998E-2</v>
      </c>
      <c r="F19" s="206">
        <v>4.4999999999999998E-2</v>
      </c>
    </row>
    <row r="20" spans="1:6" x14ac:dyDescent="0.2">
      <c r="A20" s="208" t="s">
        <v>205</v>
      </c>
      <c r="B20" s="202">
        <v>0</v>
      </c>
      <c r="C20" s="206">
        <v>0.01</v>
      </c>
      <c r="D20" s="206">
        <v>0.01</v>
      </c>
      <c r="E20" s="206">
        <v>0.01</v>
      </c>
      <c r="F20" s="206">
        <v>0.01</v>
      </c>
    </row>
    <row r="21" spans="1:6" x14ac:dyDescent="0.2">
      <c r="A21" s="205" t="s">
        <v>206</v>
      </c>
      <c r="B21" s="202">
        <v>0</v>
      </c>
      <c r="C21" s="206">
        <v>0.02</v>
      </c>
      <c r="D21" s="206">
        <v>0.02</v>
      </c>
      <c r="E21" s="206">
        <v>0.02</v>
      </c>
      <c r="F21" s="206">
        <v>0.02</v>
      </c>
    </row>
    <row r="23" spans="1:6" ht="15.75" x14ac:dyDescent="0.25">
      <c r="A23" s="282" t="s">
        <v>249</v>
      </c>
      <c r="B23" s="282"/>
      <c r="C23" s="282"/>
      <c r="D23" s="282"/>
    </row>
    <row r="24" spans="1:6" ht="58.5" customHeight="1" x14ac:dyDescent="0.2">
      <c r="A24" s="96"/>
    </row>
  </sheetData>
  <mergeCells count="1">
    <mergeCell ref="A23:D23"/>
  </mergeCells>
  <phoneticPr fontId="26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IU102"/>
  <sheetViews>
    <sheetView showGridLines="0" tabSelected="1" view="pageBreakPreview" zoomScale="80" zoomScaleNormal="90" zoomScaleSheetLayoutView="80" workbookViewId="0">
      <pane ySplit="5" topLeftCell="A9" activePane="bottomLeft" state="frozen"/>
      <selection pane="bottomLeft" sqref="A1:H94"/>
    </sheetView>
  </sheetViews>
  <sheetFormatPr defaultRowHeight="24" customHeight="1" x14ac:dyDescent="0.2"/>
  <cols>
    <col min="1" max="1" width="50.5703125" style="52" customWidth="1"/>
    <col min="2" max="2" width="14.85546875" style="52" customWidth="1"/>
    <col min="3" max="4" width="15.85546875" style="52" customWidth="1"/>
    <col min="5" max="5" width="14.85546875" style="52" customWidth="1"/>
    <col min="6" max="6" width="14.42578125" style="52" customWidth="1"/>
    <col min="7" max="7" width="14.85546875" style="52" customWidth="1"/>
    <col min="8" max="8" width="14.42578125" style="52" customWidth="1"/>
    <col min="9" max="9" width="16.5703125" style="272" customWidth="1"/>
    <col min="10" max="10" width="11.85546875" style="52" customWidth="1"/>
    <col min="11" max="11" width="12.28515625" style="52" customWidth="1"/>
    <col min="12" max="12" width="11.85546875" style="52" customWidth="1"/>
    <col min="13" max="13" width="12.42578125" style="52" customWidth="1"/>
    <col min="14" max="16384" width="9.140625" style="52"/>
  </cols>
  <sheetData>
    <row r="1" spans="1:9" s="50" customFormat="1" ht="12.95" customHeight="1" x14ac:dyDescent="0.2">
      <c r="A1" s="283" t="str">
        <f>Parâmetros!A7</f>
        <v>MUNICÍPIO DE: RONDA ALTA - RS</v>
      </c>
      <c r="B1" s="284"/>
      <c r="C1" s="284"/>
      <c r="D1" s="284"/>
      <c r="E1" s="284"/>
      <c r="F1" s="284"/>
      <c r="G1" s="284"/>
      <c r="H1" s="284"/>
      <c r="I1" s="317"/>
    </row>
    <row r="2" spans="1:9" s="50" customFormat="1" ht="12.95" customHeight="1" x14ac:dyDescent="0.2">
      <c r="A2" s="283" t="s">
        <v>252</v>
      </c>
      <c r="B2" s="284"/>
      <c r="C2" s="284"/>
      <c r="D2" s="284"/>
      <c r="E2" s="284"/>
      <c r="F2" s="284"/>
      <c r="G2" s="284"/>
      <c r="H2" s="284"/>
      <c r="I2" s="317"/>
    </row>
    <row r="3" spans="1:9" ht="12.95" customHeight="1" x14ac:dyDescent="0.2">
      <c r="A3" s="285" t="s">
        <v>251</v>
      </c>
      <c r="B3" s="284"/>
      <c r="C3" s="284"/>
      <c r="D3" s="284"/>
      <c r="E3" s="284"/>
      <c r="F3" s="284"/>
      <c r="G3" s="284"/>
      <c r="H3" s="284"/>
    </row>
    <row r="4" spans="1:9" ht="12.95" customHeight="1" x14ac:dyDescent="0.2">
      <c r="A4" s="214"/>
      <c r="B4" s="214"/>
      <c r="C4" s="215"/>
      <c r="D4" s="215"/>
      <c r="E4" s="318">
        <f>E7-E6</f>
        <v>39657344.471673191</v>
      </c>
      <c r="F4" s="215"/>
      <c r="G4" s="215"/>
      <c r="H4" s="216" t="s">
        <v>186</v>
      </c>
    </row>
    <row r="5" spans="1:9" ht="12.95" customHeight="1" x14ac:dyDescent="0.2">
      <c r="A5" s="217" t="s">
        <v>34</v>
      </c>
      <c r="B5" s="141">
        <v>2015</v>
      </c>
      <c r="C5" s="141">
        <f t="shared" ref="C5:H5" si="0">+B5+1</f>
        <v>2016</v>
      </c>
      <c r="D5" s="141">
        <f t="shared" si="0"/>
        <v>2017</v>
      </c>
      <c r="E5" s="141">
        <f t="shared" si="0"/>
        <v>2018</v>
      </c>
      <c r="F5" s="141">
        <f t="shared" si="0"/>
        <v>2019</v>
      </c>
      <c r="G5" s="141">
        <f t="shared" si="0"/>
        <v>2020</v>
      </c>
      <c r="H5" s="141">
        <f t="shared" si="0"/>
        <v>2021</v>
      </c>
    </row>
    <row r="6" spans="1:9" ht="12.95" customHeight="1" x14ac:dyDescent="0.2">
      <c r="A6" s="281" t="s">
        <v>266</v>
      </c>
      <c r="B6" s="141"/>
      <c r="C6" s="141"/>
      <c r="D6" s="141"/>
      <c r="E6" s="316"/>
      <c r="F6" s="316"/>
      <c r="G6" s="316"/>
      <c r="H6" s="316"/>
    </row>
    <row r="7" spans="1:9" ht="12.95" customHeight="1" x14ac:dyDescent="0.2">
      <c r="A7" s="136" t="s">
        <v>123</v>
      </c>
      <c r="B7" s="103">
        <f>+B8+B81+B94</f>
        <v>28371871.369999997</v>
      </c>
      <c r="C7" s="103">
        <f t="shared" ref="C7:H7" si="1">+C8+C81+C94</f>
        <v>33404058.209999997</v>
      </c>
      <c r="D7" s="103">
        <f t="shared" si="1"/>
        <v>35829000</v>
      </c>
      <c r="E7" s="103">
        <f t="shared" si="1"/>
        <v>39657344.471673191</v>
      </c>
      <c r="F7" s="103">
        <f t="shared" si="1"/>
        <v>42157565.48399327</v>
      </c>
      <c r="G7" s="103">
        <f t="shared" si="1"/>
        <v>45745083.254286878</v>
      </c>
      <c r="H7" s="103">
        <f t="shared" si="1"/>
        <v>49630162.614677474</v>
      </c>
      <c r="I7" s="319"/>
    </row>
    <row r="8" spans="1:9" ht="12.95" customHeight="1" x14ac:dyDescent="0.2">
      <c r="A8" s="141" t="s">
        <v>178</v>
      </c>
      <c r="B8" s="103">
        <f t="shared" ref="B8:H8" si="2">+B9+B17+B22+B33+B34+B35+B38+B71-B78</f>
        <v>25308910.799999997</v>
      </c>
      <c r="C8" s="103">
        <f t="shared" si="2"/>
        <v>28787748.359999996</v>
      </c>
      <c r="D8" s="103">
        <f t="shared" si="2"/>
        <v>30438450</v>
      </c>
      <c r="E8" s="103">
        <f t="shared" si="2"/>
        <v>33192899.566673189</v>
      </c>
      <c r="F8" s="103">
        <f t="shared" si="2"/>
        <v>36251782.779891774</v>
      </c>
      <c r="G8" s="103">
        <f t="shared" si="2"/>
        <v>39569406.280607939</v>
      </c>
      <c r="H8" s="103">
        <f t="shared" si="2"/>
        <v>43174727.474090882</v>
      </c>
      <c r="I8" s="319"/>
    </row>
    <row r="9" spans="1:9" s="50" customFormat="1" ht="12.95" customHeight="1" x14ac:dyDescent="0.2">
      <c r="A9" s="127" t="s">
        <v>56</v>
      </c>
      <c r="B9" s="103">
        <f>B10+B15+B16</f>
        <v>2053019.4899999998</v>
      </c>
      <c r="C9" s="103">
        <f t="shared" ref="C9:H9" si="3">C10+C15+C16</f>
        <v>2237459.94</v>
      </c>
      <c r="D9" s="103">
        <f t="shared" si="3"/>
        <v>2546800</v>
      </c>
      <c r="E9" s="103">
        <f t="shared" si="3"/>
        <v>2800091.9939999995</v>
      </c>
      <c r="F9" s="103">
        <f t="shared" si="3"/>
        <v>3076223.0659883097</v>
      </c>
      <c r="G9" s="103">
        <f t="shared" si="3"/>
        <v>3377646.7831091755</v>
      </c>
      <c r="H9" s="103">
        <f t="shared" si="3"/>
        <v>3707186.8915032214</v>
      </c>
      <c r="I9" s="319"/>
    </row>
    <row r="10" spans="1:9" ht="12.95" customHeight="1" x14ac:dyDescent="0.2">
      <c r="A10" s="183" t="s">
        <v>57</v>
      </c>
      <c r="B10" s="104">
        <f>SUM(B11:B14)</f>
        <v>1893978.5299999998</v>
      </c>
      <c r="C10" s="104">
        <f t="shared" ref="C10:H10" si="4">SUM(C11:C14)</f>
        <v>2055845.85</v>
      </c>
      <c r="D10" s="104">
        <f t="shared" si="4"/>
        <v>2294800</v>
      </c>
      <c r="E10" s="104">
        <f t="shared" si="4"/>
        <v>2523029.3339999998</v>
      </c>
      <c r="F10" s="104">
        <f t="shared" si="4"/>
        <v>2771837.8717724099</v>
      </c>
      <c r="G10" s="104">
        <f t="shared" si="4"/>
        <v>3043436.4056380303</v>
      </c>
      <c r="H10" s="104">
        <f t="shared" si="4"/>
        <v>3340369.2785541043</v>
      </c>
      <c r="I10" s="319"/>
    </row>
    <row r="11" spans="1:9" ht="12.95" customHeight="1" x14ac:dyDescent="0.2">
      <c r="A11" s="218" t="s">
        <v>9</v>
      </c>
      <c r="B11" s="74">
        <v>473893.23</v>
      </c>
      <c r="C11" s="74">
        <v>613644.59</v>
      </c>
      <c r="D11" s="74">
        <v>707300</v>
      </c>
      <c r="E11" s="104">
        <f>D11*(1+Parâmetros!C14)*(1+Parâmetros!C18)</f>
        <v>777644.52150000003</v>
      </c>
      <c r="F11" s="104">
        <f>E11*(1+Parâmetros!D14)*(1+Parâmetros!D18)</f>
        <v>854331.93598772259</v>
      </c>
      <c r="G11" s="104">
        <f>F11*(1+Parâmetros!E14)*(1+Parâmetros!E18)</f>
        <v>938043.65073547966</v>
      </c>
      <c r="H11" s="104">
        <f>G11*(1+Parâmetros!F14)*(1+Parâmetros!F18)</f>
        <v>1029563.8795194867</v>
      </c>
      <c r="I11" s="319"/>
    </row>
    <row r="12" spans="1:9" s="54" customFormat="1" ht="12.95" customHeight="1" x14ac:dyDescent="0.2">
      <c r="A12" s="218" t="s">
        <v>239</v>
      </c>
      <c r="B12" s="74">
        <v>396456.74</v>
      </c>
      <c r="C12" s="74">
        <v>442471.72</v>
      </c>
      <c r="D12" s="74">
        <v>433500</v>
      </c>
      <c r="E12" s="104">
        <f>D12*(1+Parâmetros!C14)*(1+Parâmetros!C18)</f>
        <v>476613.74249999999</v>
      </c>
      <c r="F12" s="104">
        <f>E12*(1+Parâmetros!D14)*(1+Parâmetros!D18)</f>
        <v>523615.00671663746</v>
      </c>
      <c r="G12" s="104">
        <f>F12*(1+Parâmetros!E14)*(1+Parâmetros!E18)</f>
        <v>574921.42314976733</v>
      </c>
      <c r="H12" s="104">
        <f>G12*(1+Parâmetros!F14)*(1+Parâmetros!F18)</f>
        <v>631013.63179937436</v>
      </c>
      <c r="I12" s="319"/>
    </row>
    <row r="13" spans="1:9" ht="12.95" customHeight="1" x14ac:dyDescent="0.2">
      <c r="A13" s="218" t="s">
        <v>10</v>
      </c>
      <c r="B13" s="74">
        <v>510992.85</v>
      </c>
      <c r="C13" s="74">
        <v>584122.51</v>
      </c>
      <c r="D13" s="74">
        <v>635000</v>
      </c>
      <c r="E13" s="104">
        <f>D13*(1+Parâmetros!C14)*(1+Parâmetros!C18)</f>
        <v>698153.92500000005</v>
      </c>
      <c r="F13" s="104">
        <f>E13*(1+Parâmetros!D14)*(1+Parâmetros!D18)</f>
        <v>767002.3743138751</v>
      </c>
      <c r="G13" s="104">
        <f>F13*(1+Parâmetros!E14)*(1+Parâmetros!E18)</f>
        <v>842157.10196102026</v>
      </c>
      <c r="H13" s="104">
        <f>G13*(1+Parâmetros!F14)*(1+Parâmetros!F18)</f>
        <v>924322.15961384715</v>
      </c>
      <c r="I13" s="319"/>
    </row>
    <row r="14" spans="1:9" ht="12.95" customHeight="1" x14ac:dyDescent="0.2">
      <c r="A14" s="218" t="s">
        <v>11</v>
      </c>
      <c r="B14" s="74">
        <v>512635.71</v>
      </c>
      <c r="C14" s="74">
        <v>415607.03</v>
      </c>
      <c r="D14" s="74">
        <v>519000</v>
      </c>
      <c r="E14" s="104">
        <f>D14*(1+Parâmetros!C14)*(1+Parâmetros!C18)</f>
        <v>570617.1449999999</v>
      </c>
      <c r="F14" s="104">
        <f>E14*(1+Parâmetros!D14)*(1+Parâmetros!D18)</f>
        <v>626888.5547541749</v>
      </c>
      <c r="G14" s="104">
        <f>F14*(1+Parâmetros!E14)*(1+Parâmetros!E18)</f>
        <v>688314.22979176277</v>
      </c>
      <c r="H14" s="104">
        <f>G14*(1+Parâmetros!F14)*(1+Parâmetros!F18)</f>
        <v>755469.60762139608</v>
      </c>
      <c r="I14" s="319"/>
    </row>
    <row r="15" spans="1:9" ht="12.95" customHeight="1" x14ac:dyDescent="0.2">
      <c r="A15" s="183" t="s">
        <v>58</v>
      </c>
      <c r="B15" s="74">
        <v>159013.29</v>
      </c>
      <c r="C15" s="74">
        <v>181614.09</v>
      </c>
      <c r="D15" s="74">
        <v>236000</v>
      </c>
      <c r="E15" s="104">
        <f>D15*(1+Parâmetros!C14)*(1+Parâmetros!C18)</f>
        <v>259471.37999999998</v>
      </c>
      <c r="F15" s="104">
        <f>E15*(1+Parâmetros!D14)*(1+Parâmetros!D18)</f>
        <v>285059.15013869997</v>
      </c>
      <c r="G15" s="104">
        <f>F15*(1+Parâmetros!E14)*(1+Parâmetros!E18)</f>
        <v>312990.67096504057</v>
      </c>
      <c r="H15" s="104">
        <f>G15*(1+Parâmetros!F14)*(1+Parâmetros!F18)</f>
        <v>343527.60577774473</v>
      </c>
      <c r="I15" s="319"/>
    </row>
    <row r="16" spans="1:9" ht="12.95" customHeight="1" x14ac:dyDescent="0.2">
      <c r="A16" s="183" t="s">
        <v>121</v>
      </c>
      <c r="B16" s="74">
        <v>27.67</v>
      </c>
      <c r="C16" s="74">
        <v>0</v>
      </c>
      <c r="D16" s="74">
        <v>16000</v>
      </c>
      <c r="E16" s="104">
        <f>D16*(1+Parâmetros!C14)*(1+Parâmetros!C18)</f>
        <v>17591.28</v>
      </c>
      <c r="F16" s="104">
        <f>E16*(1+Parâmetros!D14)*(1+Parâmetros!D18)</f>
        <v>19326.0440772</v>
      </c>
      <c r="G16" s="104">
        <f>F16*(1+Parâmetros!E14)*(1+Parâmetros!E18)</f>
        <v>21219.706506104445</v>
      </c>
      <c r="H16" s="104">
        <f>G16*(1+Parâmetros!F14)*(1+Parâmetros!F18)</f>
        <v>23290.007171372523</v>
      </c>
      <c r="I16" s="319"/>
    </row>
    <row r="17" spans="1:14" s="50" customFormat="1" ht="12.95" customHeight="1" x14ac:dyDescent="0.2">
      <c r="A17" s="127" t="s">
        <v>59</v>
      </c>
      <c r="B17" s="103">
        <f>SUM(B18:B21)</f>
        <v>854376.24</v>
      </c>
      <c r="C17" s="103">
        <f t="shared" ref="C17:H17" si="5">SUM(C18:C21)</f>
        <v>815458.47</v>
      </c>
      <c r="D17" s="103">
        <f t="shared" si="5"/>
        <v>876000</v>
      </c>
      <c r="E17" s="103">
        <f t="shared" si="5"/>
        <v>950344.19044000003</v>
      </c>
      <c r="F17" s="103">
        <f t="shared" si="5"/>
        <v>1030589.0994411054</v>
      </c>
      <c r="G17" s="103">
        <f t="shared" si="5"/>
        <v>1116932.3135713567</v>
      </c>
      <c r="H17" s="103">
        <f t="shared" si="5"/>
        <v>1210096.7425649811</v>
      </c>
      <c r="I17" s="319"/>
    </row>
    <row r="18" spans="1:14" ht="12.95" customHeight="1" x14ac:dyDescent="0.2">
      <c r="A18" s="276" t="s">
        <v>129</v>
      </c>
      <c r="B18" s="277">
        <v>640225.12</v>
      </c>
      <c r="C18" s="277">
        <v>698510.35</v>
      </c>
      <c r="D18" s="277">
        <v>650000</v>
      </c>
      <c r="E18" s="278">
        <f>D18*(1+Parâmetros!C14)*(1+Parâmetros!C16)*(1+Parâmetros!C20)</f>
        <v>708043.78450000007</v>
      </c>
      <c r="F18" s="278">
        <f>E18*(1+Parâmetros!D14)*(1+Parâmetros!D16)*(1+Parâmetros!D20)</f>
        <v>770681.50805476087</v>
      </c>
      <c r="G18" s="278">
        <f>F18*(1+Parâmetros!E14)*(1+Parâmetros!E16)*(1+Parâmetros!E20)</f>
        <v>838379.48958766996</v>
      </c>
      <c r="H18" s="278">
        <f>G18*(1+Parâmetros!F14)*(1+Parâmetros!F16)*(1+Parâmetros!F20)</f>
        <v>911675.31110877078</v>
      </c>
      <c r="I18" s="319"/>
      <c r="J18" s="60">
        <f>E18</f>
        <v>708043.78450000007</v>
      </c>
      <c r="K18" s="60">
        <f t="shared" ref="K18:N18" si="6">F18</f>
        <v>770681.50805476087</v>
      </c>
      <c r="L18" s="60">
        <f t="shared" si="6"/>
        <v>838379.48958766996</v>
      </c>
      <c r="M18" s="60">
        <f t="shared" si="6"/>
        <v>911675.31110877078</v>
      </c>
      <c r="N18" s="60">
        <f t="shared" si="6"/>
        <v>0</v>
      </c>
    </row>
    <row r="19" spans="1:14" ht="12.95" customHeight="1" x14ac:dyDescent="0.2">
      <c r="A19" s="183" t="s">
        <v>130</v>
      </c>
      <c r="B19" s="74"/>
      <c r="C19" s="74"/>
      <c r="D19" s="74"/>
      <c r="E19" s="104">
        <f>D19*(1+Parâmetros!C14)</f>
        <v>0</v>
      </c>
      <c r="F19" s="104">
        <f>E19*(1+Parâmetros!D14)</f>
        <v>0</v>
      </c>
      <c r="G19" s="104">
        <f>F19*(1+Parâmetros!E14)</f>
        <v>0</v>
      </c>
      <c r="H19" s="104">
        <f>G19*(1+Parâmetros!F14)</f>
        <v>0</v>
      </c>
      <c r="I19" s="319"/>
    </row>
    <row r="20" spans="1:14" ht="12.95" customHeight="1" x14ac:dyDescent="0.2">
      <c r="A20" s="183" t="s">
        <v>131</v>
      </c>
      <c r="B20" s="74">
        <v>214151.12</v>
      </c>
      <c r="C20" s="74">
        <v>116948.12</v>
      </c>
      <c r="D20" s="74">
        <v>226000</v>
      </c>
      <c r="E20" s="104">
        <f>D20*(1+Parâmetros!C14)*(1+Parâmetros!C15)</f>
        <v>242300.40594</v>
      </c>
      <c r="F20" s="104">
        <f>E20*(1+Parâmetros!D14)*(1+Parâmetros!D15)</f>
        <v>259907.59138634452</v>
      </c>
      <c r="G20" s="104">
        <f>F20*(1+Parâmetros!E14)*(1+Parâmetros!E15)</f>
        <v>278552.82398368669</v>
      </c>
      <c r="H20" s="104">
        <f>G20*(1+Parâmetros!F14)*(1+Parâmetros!F15)</f>
        <v>298421.43145621032</v>
      </c>
      <c r="I20" s="319"/>
      <c r="K20" s="60"/>
    </row>
    <row r="21" spans="1:14" ht="12.95" customHeight="1" x14ac:dyDescent="0.2">
      <c r="A21" s="183" t="s">
        <v>60</v>
      </c>
      <c r="B21" s="74"/>
      <c r="C21" s="74"/>
      <c r="D21" s="74"/>
      <c r="E21" s="104">
        <f>D21*(1+Parâmetros!C14)</f>
        <v>0</v>
      </c>
      <c r="F21" s="104">
        <f>E21*(1+Parâmetros!D14)</f>
        <v>0</v>
      </c>
      <c r="G21" s="104">
        <f>F21*(1+Parâmetros!E14)</f>
        <v>0</v>
      </c>
      <c r="H21" s="104">
        <f>G21*(1+Parâmetros!F14)</f>
        <v>0</v>
      </c>
      <c r="I21" s="319"/>
    </row>
    <row r="22" spans="1:14" s="50" customFormat="1" ht="12.95" customHeight="1" x14ac:dyDescent="0.2">
      <c r="A22" s="127" t="s">
        <v>61</v>
      </c>
      <c r="B22" s="103">
        <f>+B24+B32</f>
        <v>2006932.1400000001</v>
      </c>
      <c r="C22" s="103">
        <f t="shared" ref="C22:H22" si="7">+C24+C32</f>
        <v>2739210.4100000006</v>
      </c>
      <c r="D22" s="103">
        <f t="shared" si="7"/>
        <v>2113780</v>
      </c>
      <c r="E22" s="103">
        <f t="shared" si="7"/>
        <v>2265862.4556581997</v>
      </c>
      <c r="F22" s="103">
        <f t="shared" si="7"/>
        <v>2430101.2094005849</v>
      </c>
      <c r="G22" s="103">
        <f t="shared" si="7"/>
        <v>2604003.7400381234</v>
      </c>
      <c r="H22" s="103">
        <f t="shared" si="7"/>
        <v>2789294.7570104576</v>
      </c>
      <c r="I22" s="319"/>
    </row>
    <row r="23" spans="1:14" s="50" customFormat="1" ht="12.95" customHeight="1" x14ac:dyDescent="0.2">
      <c r="A23" s="164"/>
      <c r="B23" s="165"/>
      <c r="C23" s="165"/>
      <c r="D23" s="165"/>
      <c r="E23" s="165"/>
      <c r="F23" s="165"/>
      <c r="G23" s="165"/>
      <c r="H23" s="165"/>
      <c r="I23" s="319"/>
    </row>
    <row r="24" spans="1:14" ht="12.95" customHeight="1" x14ac:dyDescent="0.2">
      <c r="A24" s="183" t="s">
        <v>132</v>
      </c>
      <c r="B24" s="104">
        <f t="shared" ref="B24:H24" si="8">SUM(B25:B31)</f>
        <v>1994737.03</v>
      </c>
      <c r="C24" s="104">
        <f t="shared" si="8"/>
        <v>2725366.9100000006</v>
      </c>
      <c r="D24" s="104">
        <f t="shared" si="8"/>
        <v>2098780</v>
      </c>
      <c r="E24" s="104">
        <f t="shared" si="8"/>
        <v>2250155.9556581997</v>
      </c>
      <c r="F24" s="104">
        <f t="shared" si="8"/>
        <v>2413667.4984505847</v>
      </c>
      <c r="G24" s="104">
        <f t="shared" si="8"/>
        <v>2586819.0084977085</v>
      </c>
      <c r="H24" s="104">
        <f t="shared" si="8"/>
        <v>2771331.5571312616</v>
      </c>
      <c r="I24" s="319"/>
      <c r="J24" s="272"/>
    </row>
    <row r="25" spans="1:14" ht="12.95" customHeight="1" x14ac:dyDescent="0.2">
      <c r="A25" s="218" t="s">
        <v>175</v>
      </c>
      <c r="B25" s="74">
        <v>15883.79</v>
      </c>
      <c r="C25" s="74">
        <v>7768.25</v>
      </c>
      <c r="D25" s="74">
        <v>20000</v>
      </c>
      <c r="E25" s="104">
        <f>D25*(1+Parâmetros!C14)*(1+Parâmetros!C15)</f>
        <v>21442.513800000001</v>
      </c>
      <c r="F25" s="104">
        <f>E25*(1+Parâmetros!D14)*(1+Parâmetros!D15)</f>
        <v>23000.671804101286</v>
      </c>
      <c r="G25" s="104">
        <f>F25*(1+Parâmetros!E14)*(1+Parâmetros!E15)</f>
        <v>24650.692387936877</v>
      </c>
      <c r="H25" s="104">
        <f>G25*(1+Parâmetros!F14)*(1+Parâmetros!F15)</f>
        <v>26408.976235062863</v>
      </c>
      <c r="I25" s="319"/>
    </row>
    <row r="26" spans="1:14" ht="12.95" customHeight="1" x14ac:dyDescent="0.2">
      <c r="A26" s="218" t="s">
        <v>161</v>
      </c>
      <c r="B26" s="74">
        <f>710.96+2503.56+27503.69</f>
        <v>30718.21</v>
      </c>
      <c r="C26" s="74">
        <f>305.73+20659.34</f>
        <v>20965.07</v>
      </c>
      <c r="D26" s="74">
        <f>1000+15250</f>
        <v>16250</v>
      </c>
      <c r="E26" s="104">
        <f>D26*(1+Parâmetros!C14)*(1+Parâmetros!C15)</f>
        <v>17422.042462500001</v>
      </c>
      <c r="F26" s="104">
        <f>E26*(1+Parâmetros!D14)*(1+Parâmetros!D15)</f>
        <v>18688.045840832296</v>
      </c>
      <c r="G26" s="104">
        <f>F26*(1+Parâmetros!E14)*(1+Parâmetros!E15)</f>
        <v>20028.687565198714</v>
      </c>
      <c r="H26" s="104">
        <f>G26*(1+Parâmetros!F14)*(1+Parâmetros!F15)</f>
        <v>21457.293190988577</v>
      </c>
      <c r="I26" s="319"/>
      <c r="J26" s="272"/>
    </row>
    <row r="27" spans="1:14" ht="12.95" customHeight="1" x14ac:dyDescent="0.2">
      <c r="A27" s="218" t="s">
        <v>158</v>
      </c>
      <c r="B27" s="74">
        <v>75660.59</v>
      </c>
      <c r="C27" s="74">
        <f>76330.66+2978.5</f>
        <v>79309.16</v>
      </c>
      <c r="D27" s="74">
        <f>71250+2400</f>
        <v>73650</v>
      </c>
      <c r="E27" s="104">
        <f>D27*(1+Parâmetros!C14)*(1+Parâmetros!C15)</f>
        <v>78962.057068499998</v>
      </c>
      <c r="F27" s="104">
        <f>E27*(1+Parâmetros!D14)*(1+Parâmetros!D15)</f>
        <v>84699.973918602976</v>
      </c>
      <c r="G27" s="104">
        <f>F27*(1+Parâmetros!E14)*(1+Parâmetros!E15)</f>
        <v>90776.174718577546</v>
      </c>
      <c r="H27" s="104">
        <f>G27*(1+Parâmetros!F14)*(1+Parâmetros!F15)</f>
        <v>97251.05498561899</v>
      </c>
      <c r="I27" s="319"/>
    </row>
    <row r="28" spans="1:14" ht="12.95" customHeight="1" x14ac:dyDescent="0.2">
      <c r="A28" s="218" t="s">
        <v>156</v>
      </c>
      <c r="B28" s="74">
        <v>5994.01</v>
      </c>
      <c r="C28" s="74">
        <v>6368.66</v>
      </c>
      <c r="D28" s="74">
        <v>6510</v>
      </c>
      <c r="E28" s="104">
        <f>D28*(1+Parâmetros!C14)*(1+Parâmetros!C15)</f>
        <v>6979.5382418999998</v>
      </c>
      <c r="F28" s="104">
        <f>E28*(1+Parâmetros!D14)*(1+Parâmetros!D15)</f>
        <v>7486.7186722349679</v>
      </c>
      <c r="G28" s="104">
        <f>F28*(1+Parâmetros!E14)*(1+Parâmetros!E15)</f>
        <v>8023.8003722734529</v>
      </c>
      <c r="H28" s="104">
        <f>G28*(1+Parâmetros!F14)*(1+Parâmetros!F15)</f>
        <v>8596.1217645129618</v>
      </c>
      <c r="I28" s="319"/>
    </row>
    <row r="29" spans="1:14" ht="12.95" customHeight="1" x14ac:dyDescent="0.2">
      <c r="A29" s="279" t="s">
        <v>160</v>
      </c>
      <c r="B29" s="277">
        <v>1769430.68</v>
      </c>
      <c r="C29" s="277">
        <v>2465505.7000000002</v>
      </c>
      <c r="D29" s="277">
        <v>1900000</v>
      </c>
      <c r="E29" s="278">
        <f>D29*(1+Parâmetros!C14)*(1+Parâmetros!C15)</f>
        <v>2037038.8109999998</v>
      </c>
      <c r="F29" s="278">
        <f>E29*(1+Parâmetros!D14)*(1+Parâmetros!D15)</f>
        <v>2185063.8213896221</v>
      </c>
      <c r="G29" s="278">
        <f>F29*(1+Parâmetros!E14)*(1+Parâmetros!E15)</f>
        <v>2341815.7768540033</v>
      </c>
      <c r="H29" s="278">
        <f>G29*(1+Parâmetros!F14)*(1+Parâmetros!F15)</f>
        <v>2508852.7423309721</v>
      </c>
      <c r="I29" s="319"/>
      <c r="J29" s="60">
        <f>E29</f>
        <v>2037038.8109999998</v>
      </c>
      <c r="K29" s="60">
        <f t="shared" ref="K29:N29" si="9">F29</f>
        <v>2185063.8213896221</v>
      </c>
      <c r="L29" s="60">
        <f t="shared" si="9"/>
        <v>2341815.7768540033</v>
      </c>
      <c r="M29" s="60">
        <f t="shared" si="9"/>
        <v>2508852.7423309721</v>
      </c>
      <c r="N29" s="60">
        <f t="shared" si="9"/>
        <v>0</v>
      </c>
    </row>
    <row r="30" spans="1:14" ht="12.95" customHeight="1" x14ac:dyDescent="0.2">
      <c r="A30" s="218" t="s">
        <v>157</v>
      </c>
      <c r="B30" s="74">
        <f>31237.03+353.96</f>
        <v>31590.989999999998</v>
      </c>
      <c r="C30" s="74">
        <f>772.37+93685.81</f>
        <v>94458.18</v>
      </c>
      <c r="D30" s="74">
        <f>200+12170</f>
        <v>12370</v>
      </c>
      <c r="E30" s="104">
        <f>D30*(1+Parâmetros!C14)*(1+Parâmetros!C15)</f>
        <v>13262.194785299998</v>
      </c>
      <c r="F30" s="104">
        <f>E30*(1+Parâmetros!D14)*(1+Parâmetros!D15)</f>
        <v>14225.915510836645</v>
      </c>
      <c r="G30" s="104">
        <f>F30*(1+Parâmetros!E14)*(1+Parâmetros!E15)</f>
        <v>15246.453241938958</v>
      </c>
      <c r="H30" s="104">
        <f>G30*(1+Parâmetros!F14)*(1+Parâmetros!F15)</f>
        <v>16333.95180138638</v>
      </c>
      <c r="I30" s="319"/>
    </row>
    <row r="31" spans="1:14" ht="12.95" customHeight="1" x14ac:dyDescent="0.2">
      <c r="A31" s="218" t="s">
        <v>159</v>
      </c>
      <c r="B31" s="74">
        <v>65458.76</v>
      </c>
      <c r="C31" s="74">
        <f>50523.89+468</f>
        <v>50991.89</v>
      </c>
      <c r="D31" s="74">
        <v>70000</v>
      </c>
      <c r="E31" s="104">
        <f>D31*(1+Parâmetros!C14)*(1+Parâmetros!C15)</f>
        <v>75048.798300000009</v>
      </c>
      <c r="F31" s="104">
        <f>E31*(1+Parâmetros!D14)*(1+Parâmetros!D15)</f>
        <v>80502.351314354499</v>
      </c>
      <c r="G31" s="104">
        <f>F31*(1+Parâmetros!E14)*(1+Parâmetros!E15)</f>
        <v>86277.423357779073</v>
      </c>
      <c r="H31" s="104">
        <f>G31*(1+Parâmetros!F14)*(1+Parâmetros!F15)</f>
        <v>92431.416822720028</v>
      </c>
      <c r="I31" s="319"/>
    </row>
    <row r="32" spans="1:14" ht="12.95" customHeight="1" x14ac:dyDescent="0.2">
      <c r="A32" s="183" t="s">
        <v>62</v>
      </c>
      <c r="B32" s="74">
        <v>12195.11</v>
      </c>
      <c r="C32" s="74">
        <v>13843.5</v>
      </c>
      <c r="D32" s="74">
        <v>15000</v>
      </c>
      <c r="E32" s="104">
        <f>D32*(1+Parâmetros!C14)</f>
        <v>15706.499999999998</v>
      </c>
      <c r="F32" s="104">
        <f>E32*(1+Parâmetros!D14)</f>
        <v>16433.710949999997</v>
      </c>
      <c r="G32" s="104">
        <f>F32*(1+Parâmetros!E14)</f>
        <v>17184.731540414999</v>
      </c>
      <c r="H32" s="104">
        <f>G32*(1+Parâmetros!F14)</f>
        <v>17963.199879195796</v>
      </c>
      <c r="I32" s="319"/>
    </row>
    <row r="33" spans="1:10" s="50" customFormat="1" ht="12.95" customHeight="1" x14ac:dyDescent="0.2">
      <c r="A33" s="127" t="s">
        <v>54</v>
      </c>
      <c r="B33" s="75"/>
      <c r="C33" s="75"/>
      <c r="D33" s="75"/>
      <c r="E33" s="103">
        <f>D33*(1+Parâmetros!C14)*(1+Parâmetros!C18)</f>
        <v>0</v>
      </c>
      <c r="F33" s="103">
        <f>E33*(1+Parâmetros!D14)*(1+Parâmetros!D18)</f>
        <v>0</v>
      </c>
      <c r="G33" s="103">
        <f>F33*(1+Parâmetros!E14)*(1+Parâmetros!E18)</f>
        <v>0</v>
      </c>
      <c r="H33" s="103">
        <f>G33*(1+Parâmetros!F14)*(1+Parâmetros!F18)</f>
        <v>0</v>
      </c>
      <c r="I33" s="319"/>
    </row>
    <row r="34" spans="1:10" s="50" customFormat="1" ht="12.95" customHeight="1" x14ac:dyDescent="0.2">
      <c r="A34" s="127" t="s">
        <v>52</v>
      </c>
      <c r="B34" s="75"/>
      <c r="C34" s="75"/>
      <c r="D34" s="75"/>
      <c r="E34" s="103">
        <f>D34*(1+Parâmetros!C14)*(1+Parâmetros!C18)</f>
        <v>0</v>
      </c>
      <c r="F34" s="103">
        <f>E34*(1+Parâmetros!D14)*(1+Parâmetros!D18)</f>
        <v>0</v>
      </c>
      <c r="G34" s="103">
        <f>F34*(1+Parâmetros!E14)*(1+Parâmetros!E18)</f>
        <v>0</v>
      </c>
      <c r="H34" s="103">
        <f>G34*(1+Parâmetros!F14)*(1+Parâmetros!F18)</f>
        <v>0</v>
      </c>
      <c r="I34" s="319"/>
    </row>
    <row r="35" spans="1:10" s="50" customFormat="1" ht="12.95" customHeight="1" x14ac:dyDescent="0.2">
      <c r="A35" s="127" t="s">
        <v>53</v>
      </c>
      <c r="B35" s="103">
        <f>SUM(B36:B37)</f>
        <v>42497.29</v>
      </c>
      <c r="C35" s="103">
        <f t="shared" ref="C35:H35" si="10">SUM(C36:C37)</f>
        <v>38682.93</v>
      </c>
      <c r="D35" s="103">
        <f t="shared" si="10"/>
        <v>55100</v>
      </c>
      <c r="E35" s="103">
        <f t="shared" si="10"/>
        <v>57695.21</v>
      </c>
      <c r="F35" s="103">
        <f t="shared" si="10"/>
        <v>60366.498223000002</v>
      </c>
      <c r="G35" s="103">
        <f t="shared" si="10"/>
        <v>63125.24719179111</v>
      </c>
      <c r="H35" s="103">
        <f t="shared" si="10"/>
        <v>65984.820889579234</v>
      </c>
      <c r="I35" s="319"/>
    </row>
    <row r="36" spans="1:10" ht="12.95" customHeight="1" x14ac:dyDescent="0.2">
      <c r="A36" s="219" t="s">
        <v>107</v>
      </c>
      <c r="B36" s="76"/>
      <c r="C36" s="76"/>
      <c r="D36" s="76"/>
      <c r="E36" s="165">
        <f>D36*(1+Parâmetros!C14)</f>
        <v>0</v>
      </c>
      <c r="F36" s="165">
        <f>E36*(1+Parâmetros!D14)</f>
        <v>0</v>
      </c>
      <c r="G36" s="165">
        <f>F36*(1+Parâmetros!E14)</f>
        <v>0</v>
      </c>
      <c r="H36" s="165">
        <f>G36*(1+Parâmetros!F14)</f>
        <v>0</v>
      </c>
      <c r="I36" s="319"/>
    </row>
    <row r="37" spans="1:10" ht="12.95" customHeight="1" x14ac:dyDescent="0.2">
      <c r="A37" s="220" t="s">
        <v>108</v>
      </c>
      <c r="B37" s="77">
        <v>42497.29</v>
      </c>
      <c r="C37" s="77">
        <v>38682.93</v>
      </c>
      <c r="D37" s="77">
        <v>55100</v>
      </c>
      <c r="E37" s="167">
        <f>D37*(1+Parâmetros!C14)</f>
        <v>57695.21</v>
      </c>
      <c r="F37" s="167">
        <f>E37*(1+Parâmetros!D14)</f>
        <v>60366.498223000002</v>
      </c>
      <c r="G37" s="167">
        <f>F37*(1+Parâmetros!E14)</f>
        <v>63125.24719179111</v>
      </c>
      <c r="H37" s="167">
        <f>G37*(1+Parâmetros!F14)</f>
        <v>65984.820889579234</v>
      </c>
      <c r="I37" s="319"/>
    </row>
    <row r="38" spans="1:10" s="50" customFormat="1" ht="12.95" customHeight="1" x14ac:dyDescent="0.2">
      <c r="A38" s="127" t="s">
        <v>39</v>
      </c>
      <c r="B38" s="103">
        <f t="shared" ref="B38:H38" si="11">B39+B63+B70</f>
        <v>23398794.759999998</v>
      </c>
      <c r="C38" s="103">
        <f t="shared" si="11"/>
        <v>26328010.009999998</v>
      </c>
      <c r="D38" s="103">
        <f t="shared" si="11"/>
        <v>28837290</v>
      </c>
      <c r="E38" s="103">
        <f t="shared" si="11"/>
        <v>31539482.402654994</v>
      </c>
      <c r="F38" s="103">
        <f t="shared" si="11"/>
        <v>34469219.800755575</v>
      </c>
      <c r="G38" s="103">
        <f t="shared" si="11"/>
        <v>37650224.415898666</v>
      </c>
      <c r="H38" s="103">
        <f t="shared" si="11"/>
        <v>41109814.439240284</v>
      </c>
      <c r="I38" s="319"/>
    </row>
    <row r="39" spans="1:10" ht="12.95" customHeight="1" x14ac:dyDescent="0.2">
      <c r="A39" s="183" t="s">
        <v>117</v>
      </c>
      <c r="B39" s="104">
        <f t="shared" ref="B39:H39" si="12">B40+B50+B58+B61</f>
        <v>22370673.349999998</v>
      </c>
      <c r="C39" s="104">
        <f t="shared" si="12"/>
        <v>25892216.479999997</v>
      </c>
      <c r="D39" s="104">
        <f t="shared" si="12"/>
        <v>28522290</v>
      </c>
      <c r="E39" s="104">
        <f t="shared" si="12"/>
        <v>31209645.902654994</v>
      </c>
      <c r="F39" s="104">
        <f t="shared" si="12"/>
        <v>34124111.870805576</v>
      </c>
      <c r="G39" s="104">
        <f t="shared" si="12"/>
        <v>37289345.053549953</v>
      </c>
      <c r="H39" s="104">
        <f t="shared" si="12"/>
        <v>40732587.241777174</v>
      </c>
      <c r="I39" s="319"/>
    </row>
    <row r="40" spans="1:10" ht="12.95" customHeight="1" x14ac:dyDescent="0.2">
      <c r="A40" s="221" t="s">
        <v>118</v>
      </c>
      <c r="B40" s="103">
        <f>SUM(B41:B49)</f>
        <v>11762824.43</v>
      </c>
      <c r="C40" s="103">
        <f t="shared" ref="C40:H40" si="13">SUM(C41:C49)</f>
        <v>13874468.629999999</v>
      </c>
      <c r="D40" s="103">
        <f t="shared" si="13"/>
        <v>14935190</v>
      </c>
      <c r="E40" s="103">
        <f t="shared" si="13"/>
        <v>16342376.134204999</v>
      </c>
      <c r="F40" s="103">
        <f t="shared" si="13"/>
        <v>17868484.415933527</v>
      </c>
      <c r="G40" s="103">
        <f t="shared" si="13"/>
        <v>19525902.490660068</v>
      </c>
      <c r="H40" s="103">
        <f t="shared" si="13"/>
        <v>21328895.037793878</v>
      </c>
      <c r="I40" s="319"/>
    </row>
    <row r="41" spans="1:10" s="54" customFormat="1" ht="12.95" customHeight="1" x14ac:dyDescent="0.2">
      <c r="A41" s="222" t="s">
        <v>64</v>
      </c>
      <c r="B41" s="74">
        <f>8471072.94+371451.27+100259.09</f>
        <v>8942783.2999999989</v>
      </c>
      <c r="C41" s="74">
        <f>9683491.15+427935.63+286689.73</f>
        <v>10398116.510000002</v>
      </c>
      <c r="D41" s="74">
        <f>10724000+166300+166300</f>
        <v>11056600</v>
      </c>
      <c r="E41" s="104">
        <f>D41*(1+Parâmetros!C14)*(1+Parâmetros!C19)</f>
        <v>12098347.323699998</v>
      </c>
      <c r="F41" s="104">
        <f>E41*(1+Parâmetros!D14)*(1+Parâmetros!D19)</f>
        <v>13228133.341002736</v>
      </c>
      <c r="G41" s="104">
        <f>F41*(1+Parâmetros!E14)*(1+Parâmetros!E19)</f>
        <v>14455128.691247456</v>
      </c>
      <c r="H41" s="104">
        <f>G41*(1+Parâmetros!F14)*(1+Parâmetros!F19)</f>
        <v>15789893.591904206</v>
      </c>
      <c r="I41" s="319"/>
    </row>
    <row r="42" spans="1:10" s="54" customFormat="1" ht="12.95" customHeight="1" x14ac:dyDescent="0.2">
      <c r="A42" s="222" t="s">
        <v>63</v>
      </c>
      <c r="B42" s="74">
        <v>118145.71</v>
      </c>
      <c r="C42" s="74">
        <v>114202.54</v>
      </c>
      <c r="D42" s="74">
        <v>34600</v>
      </c>
      <c r="E42" s="104">
        <f>D42*(1+Parâmetros!C14)*(1+Parâmetros!C19)</f>
        <v>37859.994699999996</v>
      </c>
      <c r="F42" s="104">
        <f>E42*(1+Parâmetros!D14)*(1+Parâmetros!D19)</f>
        <v>41395.493515067443</v>
      </c>
      <c r="G42" s="104">
        <f>F42*(1+Parâmetros!E14)*(1+Parâmetros!E19)</f>
        <v>45235.194609297796</v>
      </c>
      <c r="H42" s="104">
        <f>G42*(1+Parâmetros!F14)*(1+Parâmetros!F19)</f>
        <v>49412.144626728434</v>
      </c>
      <c r="I42" s="319"/>
    </row>
    <row r="43" spans="1:10" s="54" customFormat="1" ht="12.95" customHeight="1" x14ac:dyDescent="0.2">
      <c r="A43" s="222" t="s">
        <v>133</v>
      </c>
      <c r="B43" s="74">
        <v>187655.86</v>
      </c>
      <c r="C43" s="74">
        <v>192440.45</v>
      </c>
      <c r="D43" s="74"/>
      <c r="E43" s="104">
        <f>D43*(1+Parâmetros!C14)*(1+Parâmetros!C19)</f>
        <v>0</v>
      </c>
      <c r="F43" s="104">
        <f>E43*(1+Parâmetros!D14)*(1+Parâmetros!D19)</f>
        <v>0</v>
      </c>
      <c r="G43" s="104">
        <f>F43*(1+Parâmetros!E14)*(1+Parâmetros!E19)</f>
        <v>0</v>
      </c>
      <c r="H43" s="104">
        <f>G43*(1+Parâmetros!F14)*(1+Parâmetros!F19)</f>
        <v>0</v>
      </c>
      <c r="I43" s="319"/>
    </row>
    <row r="44" spans="1:10" s="54" customFormat="1" ht="12.95" customHeight="1" x14ac:dyDescent="0.2">
      <c r="A44" s="222" t="s">
        <v>119</v>
      </c>
      <c r="B44" s="74">
        <v>1250843.07</v>
      </c>
      <c r="C44" s="74">
        <v>1512597.1</v>
      </c>
      <c r="D44" s="74">
        <v>1606100</v>
      </c>
      <c r="E44" s="104">
        <f>D44*(1+Parâmetros!C14)*(1+Parâmetros!C19)</f>
        <v>1757425.9389499996</v>
      </c>
      <c r="F44" s="104">
        <f>E44*(1+Parâmetros!D14)*(1+Parâmetros!D19)</f>
        <v>1921540.5241199366</v>
      </c>
      <c r="G44" s="104">
        <f>F44*(1+Parâmetros!E14)*(1+Parâmetros!E19)</f>
        <v>2099775.8977454677</v>
      </c>
      <c r="H44" s="104">
        <f>G44*(1+Parâmetros!F14)*(1+Parâmetros!F19)</f>
        <v>2293666.0544794369</v>
      </c>
      <c r="I44" s="319"/>
    </row>
    <row r="45" spans="1:10" s="54" customFormat="1" ht="12.95" customHeight="1" x14ac:dyDescent="0.2">
      <c r="A45" s="222" t="s">
        <v>109</v>
      </c>
      <c r="B45" s="74">
        <v>148110.01</v>
      </c>
      <c r="C45" s="74">
        <v>189458.03</v>
      </c>
      <c r="D45" s="74">
        <v>312990</v>
      </c>
      <c r="E45" s="104">
        <f>D45*(1+Parâmetros!C14)*(1+Parâmetros!C19)</f>
        <v>342479.76130499993</v>
      </c>
      <c r="F45" s="104">
        <f>E45*(1+Parâmetros!D14)*(1+Parâmetros!D19)</f>
        <v>374461.72009482537</v>
      </c>
      <c r="G45" s="104">
        <f>F45*(1+Parâmetros!E14)*(1+Parâmetros!E19)</f>
        <v>409195.47863480099</v>
      </c>
      <c r="H45" s="104">
        <f>G45*(1+Parâmetros!F14)*(1+Parâmetros!F19)</f>
        <v>446979.97533872048</v>
      </c>
      <c r="I45" s="319"/>
      <c r="J45" s="54">
        <f>1000000/12</f>
        <v>83333.333333333328</v>
      </c>
    </row>
    <row r="46" spans="1:10" s="54" customFormat="1" ht="12.95" customHeight="1" x14ac:dyDescent="0.2">
      <c r="A46" s="222" t="s">
        <v>110</v>
      </c>
      <c r="B46" s="74">
        <f>318775.59-B43</f>
        <v>131119.73000000004</v>
      </c>
      <c r="C46" s="74">
        <f>362856.99-C43</f>
        <v>170416.53999999998</v>
      </c>
      <c r="D46" s="74">
        <v>571900</v>
      </c>
      <c r="E46" s="104">
        <f>D46*(1+Parâmetros!C14)*(1+Parâmetros!C19)</f>
        <v>625784.1320499999</v>
      </c>
      <c r="F46" s="104">
        <f>E46*(1+Parâmetros!D14)*(1+Parâmetros!D19)</f>
        <v>684222.04454529099</v>
      </c>
      <c r="G46" s="104">
        <f>F46*(1+Parâmetros!E14)*(1+Parâmetros!E19)</f>
        <v>747688.0866201563</v>
      </c>
      <c r="H46" s="104">
        <f>G46*(1+Parâmetros!F14)*(1+Parâmetros!F19)</f>
        <v>816728.48300653149</v>
      </c>
      <c r="I46" s="319"/>
    </row>
    <row r="47" spans="1:10" s="54" customFormat="1" ht="12.95" customHeight="1" x14ac:dyDescent="0.2">
      <c r="A47" s="222" t="s">
        <v>111</v>
      </c>
      <c r="B47" s="74">
        <v>51079.66</v>
      </c>
      <c r="C47" s="74">
        <v>51050.8</v>
      </c>
      <c r="D47" s="74">
        <v>77000</v>
      </c>
      <c r="E47" s="104">
        <f>D47*(1+Parâmetros!C14)*(1+Parâmetros!C19)</f>
        <v>84254.901499999993</v>
      </c>
      <c r="F47" s="104">
        <f>E47*(1+Parâmetros!D14)*(1+Parâmetros!D19)</f>
        <v>92122.919094225232</v>
      </c>
      <c r="G47" s="104">
        <f>F47*(1+Parâmetros!E14)*(1+Parâmetros!E19)</f>
        <v>100667.91863918873</v>
      </c>
      <c r="H47" s="104">
        <f>G47*(1+Parâmetros!F14)*(1+Parâmetros!F19)</f>
        <v>109963.44324445345</v>
      </c>
      <c r="I47" s="319"/>
    </row>
    <row r="48" spans="1:10" s="54" customFormat="1" ht="12.95" customHeight="1" x14ac:dyDescent="0.2">
      <c r="A48" s="222" t="s">
        <v>134</v>
      </c>
      <c r="B48" s="74">
        <v>892985.69</v>
      </c>
      <c r="C48" s="74">
        <v>1170492.98</v>
      </c>
      <c r="D48" s="74">
        <v>896000</v>
      </c>
      <c r="E48" s="104">
        <f>D48*(1+Parâmetros!C14)*(1+Parâmetros!C19)</f>
        <v>980420.6719999999</v>
      </c>
      <c r="F48" s="104">
        <f>E48*(1+Parâmetros!D14)*(1+Parâmetros!D19)</f>
        <v>1071975.7858237119</v>
      </c>
      <c r="G48" s="104">
        <f>F48*(1+Parâmetros!E14)*(1+Parâmetros!E19)</f>
        <v>1171408.5078014689</v>
      </c>
      <c r="H48" s="104">
        <f>G48*(1+Parâmetros!F14)*(1+Parâmetros!F19)</f>
        <v>1279574.6122990947</v>
      </c>
      <c r="I48" s="319"/>
    </row>
    <row r="49" spans="1:255" s="54" customFormat="1" ht="12.95" customHeight="1" x14ac:dyDescent="0.2">
      <c r="A49" s="222" t="s">
        <v>113</v>
      </c>
      <c r="B49" s="74">
        <v>40101.4</v>
      </c>
      <c r="C49" s="74">
        <v>75693.679999999993</v>
      </c>
      <c r="D49" s="74">
        <v>380000</v>
      </c>
      <c r="E49" s="104">
        <f>D49*(1+Parâmetros!C14)*(1+Parâmetros!C19)</f>
        <v>415803.40999999992</v>
      </c>
      <c r="F49" s="104">
        <f>E49*(1+Parâmetros!D14)*(1+Parâmetros!D19)</f>
        <v>454632.5877377349</v>
      </c>
      <c r="G49" s="104">
        <f>F49*(1+Parâmetros!E14)*(1+Parâmetros!E19)</f>
        <v>496802.71536223008</v>
      </c>
      <c r="H49" s="104">
        <f>G49*(1+Parâmetros!F14)*(1+Parâmetros!F19)</f>
        <v>542676.73289470526</v>
      </c>
      <c r="I49" s="319"/>
    </row>
    <row r="50" spans="1:255" ht="12.95" customHeight="1" x14ac:dyDescent="0.2">
      <c r="A50" s="221" t="s">
        <v>114</v>
      </c>
      <c r="B50" s="103">
        <f>SUM(B51:B57)</f>
        <v>8600267.3600000013</v>
      </c>
      <c r="C50" s="103">
        <f t="shared" ref="C50:H50" si="14">SUM(C51:C57)</f>
        <v>9692990.3599999994</v>
      </c>
      <c r="D50" s="103">
        <f t="shared" si="14"/>
        <v>11234100</v>
      </c>
      <c r="E50" s="103">
        <f t="shared" si="14"/>
        <v>12292571.284949997</v>
      </c>
      <c r="F50" s="103">
        <f t="shared" si="14"/>
        <v>13440494.615538128</v>
      </c>
      <c r="G50" s="103">
        <f t="shared" si="14"/>
        <v>14687187.854344292</v>
      </c>
      <c r="H50" s="103">
        <f t="shared" si="14"/>
        <v>16043380.750032658</v>
      </c>
      <c r="I50" s="319"/>
    </row>
    <row r="51" spans="1:255" ht="12.95" customHeight="1" x14ac:dyDescent="0.2">
      <c r="A51" s="222" t="s">
        <v>65</v>
      </c>
      <c r="B51" s="74">
        <v>7107846.25</v>
      </c>
      <c r="C51" s="74">
        <v>7857848.3200000003</v>
      </c>
      <c r="D51" s="74">
        <v>8630000</v>
      </c>
      <c r="E51" s="104">
        <f>D51*(1+Parâmetros!C14)*(1+Parâmetros!C19)</f>
        <v>9443114.2850000001</v>
      </c>
      <c r="F51" s="104">
        <f>E51*(1+Parâmetros!D14)*(1+Parâmetros!D19)</f>
        <v>10324945.347833298</v>
      </c>
      <c r="G51" s="104">
        <f>F51*(1+Parâmetros!E14)*(1+Parâmetros!E19)</f>
        <v>11282651.140989596</v>
      </c>
      <c r="H51" s="104">
        <f>G51*(1+Parâmetros!F14)*(1+Parâmetros!F19)</f>
        <v>12324474.223371862</v>
      </c>
      <c r="I51" s="319"/>
    </row>
    <row r="52" spans="1:255" ht="12.95" customHeight="1" x14ac:dyDescent="0.2">
      <c r="A52" s="222" t="s">
        <v>6</v>
      </c>
      <c r="B52" s="74">
        <v>986754.03</v>
      </c>
      <c r="C52" s="74">
        <v>1027562.51</v>
      </c>
      <c r="D52" s="74">
        <v>1426000</v>
      </c>
      <c r="E52" s="104">
        <f>D52*(1+Parâmetros!C14)*(1+Parâmetros!C19)</f>
        <v>1560357.0069999998</v>
      </c>
      <c r="F52" s="104">
        <f>E52*(1+Parâmetros!D14)*(1+Parâmetros!D19)</f>
        <v>1706068.605563184</v>
      </c>
      <c r="G52" s="104">
        <f>F52*(1+Parâmetros!E14)*(1+Parâmetros!E19)</f>
        <v>1864317.5581751056</v>
      </c>
      <c r="H52" s="104">
        <f>G52*(1+Parâmetros!F14)*(1+Parâmetros!F19)</f>
        <v>2036465.8450206572</v>
      </c>
      <c r="I52" s="319"/>
    </row>
    <row r="53" spans="1:255" s="54" customFormat="1" ht="12.95" customHeight="1" x14ac:dyDescent="0.2">
      <c r="A53" s="222" t="s">
        <v>66</v>
      </c>
      <c r="B53" s="74">
        <v>135335.96</v>
      </c>
      <c r="C53" s="74">
        <v>92354.48</v>
      </c>
      <c r="D53" s="74">
        <v>208000</v>
      </c>
      <c r="E53" s="104">
        <f>D53*(1+Parâmetros!C14)*(1+Parâmetros!C19)</f>
        <v>227597.65599999996</v>
      </c>
      <c r="F53" s="104">
        <f>E53*(1+Parâmetros!D14)*(1+Parâmetros!D19)</f>
        <v>248851.52170907593</v>
      </c>
      <c r="G53" s="104">
        <f>F53*(1+Parâmetros!E14)*(1+Parâmetros!E19)</f>
        <v>271934.11788248381</v>
      </c>
      <c r="H53" s="104">
        <f>G53*(1+Parâmetros!F14)*(1+Parâmetros!F19)</f>
        <v>297044.10642657551</v>
      </c>
      <c r="I53" s="319"/>
    </row>
    <row r="54" spans="1:255" ht="12.95" customHeight="1" x14ac:dyDescent="0.2">
      <c r="A54" s="222" t="s">
        <v>119</v>
      </c>
      <c r="B54" s="74">
        <v>340124.88</v>
      </c>
      <c r="C54" s="74">
        <v>694388.57</v>
      </c>
      <c r="D54" s="74">
        <v>866900</v>
      </c>
      <c r="E54" s="104">
        <f>D54*(1+Parâmetros!C14)*(1+Parâmetros!C19)</f>
        <v>948578.88454999984</v>
      </c>
      <c r="F54" s="104">
        <f>E54*(1+Parâmetros!D14)*(1+Parâmetros!D19)</f>
        <v>1037160.5008153748</v>
      </c>
      <c r="G54" s="104">
        <f>F54*(1+Parâmetros!E14)*(1+Parâmetros!E19)</f>
        <v>1133363.8788092562</v>
      </c>
      <c r="H54" s="104">
        <f>G54*(1+Parâmetros!F14)*(1+Parâmetros!F19)</f>
        <v>1238016.9993326846</v>
      </c>
      <c r="I54" s="319"/>
    </row>
    <row r="55" spans="1:255" ht="12.95" customHeight="1" x14ac:dyDescent="0.2">
      <c r="A55" s="222" t="s">
        <v>135</v>
      </c>
      <c r="B55" s="74"/>
      <c r="C55" s="74"/>
      <c r="D55" s="74">
        <v>100000</v>
      </c>
      <c r="E55" s="104">
        <f>D55*(1+Parâmetros!C14)*(1+Parâmetros!C19)</f>
        <v>109421.94999999998</v>
      </c>
      <c r="F55" s="104">
        <f>E55*(1+Parâmetros!D14)*(1+Parâmetros!D19)</f>
        <v>119640.15466782499</v>
      </c>
      <c r="G55" s="104">
        <f>F55*(1+Parâmetros!E14)*(1+Parâmetros!E19)</f>
        <v>130737.55667427109</v>
      </c>
      <c r="H55" s="104">
        <f>G55*(1+Parâmetros!F14)*(1+Parâmetros!F19)</f>
        <v>142809.66655123825</v>
      </c>
      <c r="I55" s="319"/>
    </row>
    <row r="56" spans="1:255" ht="12.95" customHeight="1" x14ac:dyDescent="0.2">
      <c r="A56" s="222" t="s">
        <v>136</v>
      </c>
      <c r="B56" s="74">
        <v>7452</v>
      </c>
      <c r="C56" s="74">
        <v>20558.28</v>
      </c>
      <c r="D56" s="74">
        <v>3200</v>
      </c>
      <c r="E56" s="104">
        <f>D56*(1+Parâmetros!C14)*(1+Parâmetros!C19)</f>
        <v>3501.5023999999994</v>
      </c>
      <c r="F56" s="104">
        <f>E56*(1+Parâmetros!D14)*(1+Parâmetros!D19)</f>
        <v>3828.4849493703991</v>
      </c>
      <c r="G56" s="104">
        <f>F56*(1+Parâmetros!E14)*(1+Parâmetros!E19)</f>
        <v>4183.6018135766744</v>
      </c>
      <c r="H56" s="104">
        <f>G56*(1+Parâmetros!F14)*(1+Parâmetros!F19)</f>
        <v>4569.9093296396231</v>
      </c>
      <c r="I56" s="319"/>
    </row>
    <row r="57" spans="1:255" ht="12.95" customHeight="1" x14ac:dyDescent="0.2">
      <c r="A57" s="222" t="s">
        <v>115</v>
      </c>
      <c r="B57" s="74">
        <v>22754.240000000002</v>
      </c>
      <c r="C57" s="74">
        <v>278.2</v>
      </c>
      <c r="D57" s="74"/>
      <c r="E57" s="104">
        <f>D57*(1+Parâmetros!C14)*(1+Parâmetros!C19)</f>
        <v>0</v>
      </c>
      <c r="F57" s="104">
        <f>E57*(1+Parâmetros!D14)*(1+Parâmetros!D19)</f>
        <v>0</v>
      </c>
      <c r="G57" s="104">
        <f>F57*(1+Parâmetros!E14)*(1+Parâmetros!E19)</f>
        <v>0</v>
      </c>
      <c r="H57" s="104">
        <f>G57*(1+Parâmetros!F14)*(1+Parâmetros!F19)</f>
        <v>0</v>
      </c>
      <c r="I57" s="319"/>
    </row>
    <row r="58" spans="1:255" ht="12.95" customHeight="1" x14ac:dyDescent="0.2">
      <c r="A58" s="221" t="s">
        <v>137</v>
      </c>
      <c r="B58" s="103">
        <f>+B59+B60</f>
        <v>0</v>
      </c>
      <c r="C58" s="103">
        <f t="shared" ref="C58:H58" si="15">+C59+C60</f>
        <v>0</v>
      </c>
      <c r="D58" s="103">
        <f t="shared" si="15"/>
        <v>0</v>
      </c>
      <c r="E58" s="103">
        <f t="shared" si="15"/>
        <v>0</v>
      </c>
      <c r="F58" s="103">
        <f t="shared" si="15"/>
        <v>0</v>
      </c>
      <c r="G58" s="103">
        <f t="shared" si="15"/>
        <v>0</v>
      </c>
      <c r="H58" s="103">
        <f t="shared" si="15"/>
        <v>0</v>
      </c>
      <c r="I58" s="319"/>
    </row>
    <row r="59" spans="1:255" ht="12.95" customHeight="1" x14ac:dyDescent="0.2">
      <c r="A59" s="222" t="s">
        <v>119</v>
      </c>
      <c r="B59" s="74"/>
      <c r="C59" s="74"/>
      <c r="D59" s="74"/>
      <c r="E59" s="104">
        <f>D59*(1+Parâmetros!C14)</f>
        <v>0</v>
      </c>
      <c r="F59" s="104">
        <f>E59*(1+Parâmetros!D14)</f>
        <v>0</v>
      </c>
      <c r="G59" s="104">
        <f>F59*(1+Parâmetros!E14)</f>
        <v>0</v>
      </c>
      <c r="H59" s="104">
        <f>G59*(1+Parâmetros!F14)</f>
        <v>0</v>
      </c>
      <c r="I59" s="319"/>
    </row>
    <row r="60" spans="1:255" ht="12.95" customHeight="1" x14ac:dyDescent="0.2">
      <c r="A60" s="222" t="s">
        <v>138</v>
      </c>
      <c r="B60" s="74"/>
      <c r="C60" s="74"/>
      <c r="D60" s="74"/>
      <c r="E60" s="104">
        <f>D60*(1+Parâmetros!C14)</f>
        <v>0</v>
      </c>
      <c r="F60" s="104">
        <f>E60*(1+Parâmetros!D14)</f>
        <v>0</v>
      </c>
      <c r="G60" s="104">
        <f>F60*(1+Parâmetros!E14)</f>
        <v>0</v>
      </c>
      <c r="H60" s="104">
        <f>G60*(1+Parâmetros!F14)</f>
        <v>0</v>
      </c>
      <c r="I60" s="319"/>
    </row>
    <row r="61" spans="1:255" s="89" customFormat="1" ht="12.95" customHeight="1" x14ac:dyDescent="0.2">
      <c r="A61" s="221" t="s">
        <v>112</v>
      </c>
      <c r="B61" s="103">
        <f t="shared" ref="B61:H61" si="16">SUM(B62:B62)</f>
        <v>2007581.56</v>
      </c>
      <c r="C61" s="103">
        <f t="shared" si="16"/>
        <v>2324757.4900000002</v>
      </c>
      <c r="D61" s="103">
        <f t="shared" si="16"/>
        <v>2353000</v>
      </c>
      <c r="E61" s="103">
        <f t="shared" si="16"/>
        <v>2574698.4834999996</v>
      </c>
      <c r="F61" s="103">
        <f t="shared" si="16"/>
        <v>2815132.8393339217</v>
      </c>
      <c r="G61" s="103">
        <f t="shared" si="16"/>
        <v>3076254.7085455987</v>
      </c>
      <c r="H61" s="103">
        <f t="shared" si="16"/>
        <v>3360311.4539506356</v>
      </c>
      <c r="I61" s="319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8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8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8"/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8"/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8"/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8"/>
      <c r="HX61" s="88"/>
      <c r="HY61" s="88"/>
      <c r="HZ61" s="88"/>
      <c r="IA61" s="88"/>
      <c r="IB61" s="88"/>
      <c r="IC61" s="88"/>
      <c r="ID61" s="88"/>
      <c r="IE61" s="88"/>
      <c r="IF61" s="88"/>
      <c r="IG61" s="88"/>
      <c r="IH61" s="88"/>
      <c r="II61" s="88"/>
      <c r="IJ61" s="88"/>
      <c r="IK61" s="88"/>
      <c r="IL61" s="88"/>
      <c r="IM61" s="88"/>
      <c r="IN61" s="88"/>
      <c r="IO61" s="88"/>
      <c r="IP61" s="88"/>
      <c r="IQ61" s="88"/>
      <c r="IR61" s="88"/>
      <c r="IS61" s="88"/>
      <c r="IT61" s="88"/>
      <c r="IU61" s="88"/>
    </row>
    <row r="62" spans="1:255" ht="12.95" customHeight="1" x14ac:dyDescent="0.2">
      <c r="A62" s="222" t="s">
        <v>176</v>
      </c>
      <c r="B62" s="74">
        <v>2007581.56</v>
      </c>
      <c r="C62" s="74">
        <v>2324757.4900000002</v>
      </c>
      <c r="D62" s="74">
        <v>2353000</v>
      </c>
      <c r="E62" s="104">
        <f>D62*(1+Parâmetros!C14)*(1+Parâmetros!C19)</f>
        <v>2574698.4834999996</v>
      </c>
      <c r="F62" s="104">
        <f>E62*(1+Parâmetros!D14)*(1+Parâmetros!D19)</f>
        <v>2815132.8393339217</v>
      </c>
      <c r="G62" s="104">
        <f>F62*(1+Parâmetros!E14)*(1+Parâmetros!E19)</f>
        <v>3076254.7085455987</v>
      </c>
      <c r="H62" s="104">
        <f>G62*(1+Parâmetros!F14)*(1+Parâmetros!F19)</f>
        <v>3360311.4539506356</v>
      </c>
      <c r="I62" s="319"/>
    </row>
    <row r="63" spans="1:255" ht="12.95" customHeight="1" x14ac:dyDescent="0.2">
      <c r="A63" s="195" t="s">
        <v>139</v>
      </c>
      <c r="B63" s="103">
        <f>SUM(B64:B69)</f>
        <v>1028121.41</v>
      </c>
      <c r="C63" s="103">
        <f t="shared" ref="C63:H63" si="17">SUM(C64:C69)</f>
        <v>435793.53</v>
      </c>
      <c r="D63" s="103">
        <f t="shared" si="17"/>
        <v>315000</v>
      </c>
      <c r="E63" s="103">
        <f t="shared" si="17"/>
        <v>329836.5</v>
      </c>
      <c r="F63" s="103">
        <f t="shared" si="17"/>
        <v>345107.92995000002</v>
      </c>
      <c r="G63" s="103">
        <f t="shared" si="17"/>
        <v>360879.36234871502</v>
      </c>
      <c r="H63" s="103">
        <f t="shared" si="17"/>
        <v>377227.19746311178</v>
      </c>
      <c r="I63" s="319"/>
    </row>
    <row r="64" spans="1:255" ht="12.95" customHeight="1" x14ac:dyDescent="0.2">
      <c r="A64" s="218" t="s">
        <v>162</v>
      </c>
      <c r="B64" s="74"/>
      <c r="C64" s="74"/>
      <c r="D64" s="74"/>
      <c r="E64" s="104">
        <f>D64*(1+Parâmetros!C14)</f>
        <v>0</v>
      </c>
      <c r="F64" s="104">
        <f>E64*(1+Parâmetros!D14)</f>
        <v>0</v>
      </c>
      <c r="G64" s="104">
        <f>F64*(1+Parâmetros!E14)</f>
        <v>0</v>
      </c>
      <c r="H64" s="104">
        <f>G64*(1+Parâmetros!F14)</f>
        <v>0</v>
      </c>
      <c r="I64" s="319"/>
    </row>
    <row r="65" spans="1:9" ht="12.95" customHeight="1" x14ac:dyDescent="0.2">
      <c r="A65" s="218" t="s">
        <v>141</v>
      </c>
      <c r="B65" s="74">
        <v>385595.86</v>
      </c>
      <c r="C65" s="74">
        <v>432214.4</v>
      </c>
      <c r="D65" s="74">
        <v>295000</v>
      </c>
      <c r="E65" s="104">
        <f>D65*(1+Parâmetros!C14)</f>
        <v>308894.5</v>
      </c>
      <c r="F65" s="104">
        <f>E65*(1+Parâmetros!D14)</f>
        <v>323196.31534999999</v>
      </c>
      <c r="G65" s="104">
        <f>F65*(1+Parâmetros!E14)</f>
        <v>337966.38696149504</v>
      </c>
      <c r="H65" s="104">
        <f>G65*(1+Parâmetros!F14)</f>
        <v>353276.26429085073</v>
      </c>
      <c r="I65" s="319"/>
    </row>
    <row r="66" spans="1:9" ht="12.95" customHeight="1" x14ac:dyDescent="0.2">
      <c r="A66" s="218" t="s">
        <v>140</v>
      </c>
      <c r="B66" s="74"/>
      <c r="C66" s="74">
        <v>3579.13</v>
      </c>
      <c r="D66" s="74"/>
      <c r="E66" s="104">
        <f>D66*(1+Parâmetros!C14)</f>
        <v>0</v>
      </c>
      <c r="F66" s="104">
        <f>E66*(1+Parâmetros!D14)</f>
        <v>0</v>
      </c>
      <c r="G66" s="104">
        <f>F66*(1+Parâmetros!E14)</f>
        <v>0</v>
      </c>
      <c r="H66" s="104">
        <f>G66*(1+Parâmetros!F14)</f>
        <v>0</v>
      </c>
      <c r="I66" s="319"/>
    </row>
    <row r="67" spans="1:9" ht="12.95" customHeight="1" x14ac:dyDescent="0.2">
      <c r="A67" s="218" t="s">
        <v>142</v>
      </c>
      <c r="B67" s="74"/>
      <c r="C67" s="74"/>
      <c r="D67" s="74"/>
      <c r="E67" s="104">
        <f>D67*(1+Parâmetros!C14)</f>
        <v>0</v>
      </c>
      <c r="F67" s="104">
        <f>E67*(1+Parâmetros!D14)</f>
        <v>0</v>
      </c>
      <c r="G67" s="104">
        <f>F67*(1+Parâmetros!E14)</f>
        <v>0</v>
      </c>
      <c r="H67" s="104">
        <f>G67*(1+Parâmetros!F14)</f>
        <v>0</v>
      </c>
      <c r="I67" s="319"/>
    </row>
    <row r="68" spans="1:9" ht="12.95" customHeight="1" x14ac:dyDescent="0.2">
      <c r="A68" s="218" t="s">
        <v>143</v>
      </c>
      <c r="B68" s="74">
        <v>642525.55000000005</v>
      </c>
      <c r="C68" s="74"/>
      <c r="D68" s="74"/>
      <c r="E68" s="104">
        <f>D68*(1+Parâmetros!C14)</f>
        <v>0</v>
      </c>
      <c r="F68" s="104">
        <f>E68*(1+Parâmetros!D14)</f>
        <v>0</v>
      </c>
      <c r="G68" s="104">
        <f>F68*(1+Parâmetros!E14)</f>
        <v>0</v>
      </c>
      <c r="H68" s="104">
        <f>G68*(1+Parâmetros!F14)</f>
        <v>0</v>
      </c>
      <c r="I68" s="319"/>
    </row>
    <row r="69" spans="1:9" ht="12.95" customHeight="1" x14ac:dyDescent="0.2">
      <c r="A69" s="218" t="s">
        <v>144</v>
      </c>
      <c r="B69" s="74"/>
      <c r="C69" s="74"/>
      <c r="D69" s="74">
        <v>20000</v>
      </c>
      <c r="E69" s="104">
        <f>D69*(1+Parâmetros!C14)</f>
        <v>20942</v>
      </c>
      <c r="F69" s="104">
        <f>E69*(1+Parâmetros!D14)</f>
        <v>21911.614600000001</v>
      </c>
      <c r="G69" s="104">
        <f>F69*(1+Parâmetros!E14)</f>
        <v>22912.975387220002</v>
      </c>
      <c r="H69" s="104">
        <f>G69*(1+Parâmetros!F14)</f>
        <v>23950.933172261066</v>
      </c>
      <c r="I69" s="319"/>
    </row>
    <row r="70" spans="1:9" ht="12.95" customHeight="1" x14ac:dyDescent="0.2">
      <c r="A70" s="183" t="s">
        <v>116</v>
      </c>
      <c r="B70" s="74"/>
      <c r="C70" s="74"/>
      <c r="D70" s="74"/>
      <c r="E70" s="104">
        <f>D70*(1+Parâmetros!C14)</f>
        <v>0</v>
      </c>
      <c r="F70" s="104">
        <f>E70*(1+Parâmetros!D14)</f>
        <v>0</v>
      </c>
      <c r="G70" s="104">
        <f>F70*(1+Parâmetros!E14)</f>
        <v>0</v>
      </c>
      <c r="H70" s="104">
        <f>G70*(1+Parâmetros!F14)</f>
        <v>0</v>
      </c>
      <c r="I70" s="319"/>
    </row>
    <row r="71" spans="1:9" s="50" customFormat="1" ht="12.95" customHeight="1" x14ac:dyDescent="0.2">
      <c r="A71" s="127" t="s">
        <v>67</v>
      </c>
      <c r="B71" s="103">
        <f>SUM(B73:B77)</f>
        <v>393391.27999999997</v>
      </c>
      <c r="C71" s="103">
        <f t="shared" ref="C71:H71" si="18">SUM(C73:C77)</f>
        <v>501312.97000000003</v>
      </c>
      <c r="D71" s="103">
        <f t="shared" si="18"/>
        <v>404500</v>
      </c>
      <c r="E71" s="103">
        <f t="shared" si="18"/>
        <v>444729.54749999999</v>
      </c>
      <c r="F71" s="103">
        <f t="shared" si="18"/>
        <v>488586.55182671256</v>
      </c>
      <c r="G71" s="103">
        <f t="shared" si="18"/>
        <v>536460.70510745305</v>
      </c>
      <c r="H71" s="103">
        <f t="shared" si="18"/>
        <v>588800.49380126165</v>
      </c>
      <c r="I71" s="319"/>
    </row>
    <row r="72" spans="1:9" s="50" customFormat="1" ht="12.95" customHeight="1" x14ac:dyDescent="0.2">
      <c r="A72" s="164"/>
      <c r="B72" s="165"/>
      <c r="C72" s="165"/>
      <c r="D72" s="165"/>
      <c r="E72" s="165"/>
      <c r="F72" s="165"/>
      <c r="G72" s="165"/>
      <c r="H72" s="165"/>
      <c r="I72" s="319"/>
    </row>
    <row r="73" spans="1:9" ht="12.95" customHeight="1" x14ac:dyDescent="0.2">
      <c r="A73" s="183" t="s">
        <v>244</v>
      </c>
      <c r="B73" s="74">
        <f>8651.28+51793</f>
        <v>60444.28</v>
      </c>
      <c r="C73" s="74">
        <f>15039.32+50636.59</f>
        <v>65675.91</v>
      </c>
      <c r="D73" s="74">
        <f>8600+37700</f>
        <v>46300</v>
      </c>
      <c r="E73" s="104">
        <f>D73*(1+Parâmetros!C14)*(1+Parâmetros!C18)</f>
        <v>50904.766499999998</v>
      </c>
      <c r="F73" s="104">
        <f>E73*(1+Parâmetros!D14)*(1+Parâmetros!D18)</f>
        <v>55924.7400483975</v>
      </c>
      <c r="G73" s="104">
        <f>F73*(1+Parâmetros!E14)*(1+Parâmetros!E18)</f>
        <v>61404.525702039733</v>
      </c>
      <c r="H73" s="104">
        <f>G73*(1+Parâmetros!F14)*(1+Parâmetros!F18)</f>
        <v>67395.458252159238</v>
      </c>
      <c r="I73" s="319"/>
    </row>
    <row r="74" spans="1:9" ht="12.95" customHeight="1" x14ac:dyDescent="0.2">
      <c r="A74" s="183" t="s">
        <v>124</v>
      </c>
      <c r="B74" s="74">
        <f>1553.81+1328.71</f>
        <v>2882.52</v>
      </c>
      <c r="C74" s="74">
        <f>2700.74+1944.03</f>
        <v>4644.7699999999995</v>
      </c>
      <c r="D74" s="74">
        <f>37700+100</f>
        <v>37800</v>
      </c>
      <c r="E74" s="104">
        <f>D74*(1+Parâmetros!C14)*(1+Parâmetros!C18)</f>
        <v>41559.398999999998</v>
      </c>
      <c r="F74" s="104">
        <f>E74*(1+Parâmetros!D14)*(1+Parâmetros!D18)</f>
        <v>45657.779132385003</v>
      </c>
      <c r="G74" s="104">
        <f>F74*(1+Parâmetros!E14)*(1+Parâmetros!E18)</f>
        <v>50131.556620671756</v>
      </c>
      <c r="H74" s="104">
        <f>G74*(1+Parâmetros!F14)*(1+Parâmetros!F18)</f>
        <v>55022.641942367591</v>
      </c>
      <c r="I74" s="319"/>
    </row>
    <row r="75" spans="1:9" ht="12.95" customHeight="1" x14ac:dyDescent="0.2">
      <c r="A75" s="183" t="s">
        <v>245</v>
      </c>
      <c r="B75" s="74">
        <v>234152.78</v>
      </c>
      <c r="C75" s="74">
        <v>179215.41</v>
      </c>
      <c r="D75" s="74">
        <v>173100</v>
      </c>
      <c r="E75" s="104">
        <f>D75*(1+Parâmetros!C14)*(1+Parâmetros!C18)</f>
        <v>190315.6605</v>
      </c>
      <c r="F75" s="104">
        <f>E75*(1+Parâmetros!D14)*(1+Parâmetros!D18)</f>
        <v>209083.63936020751</v>
      </c>
      <c r="G75" s="104">
        <f>F75*(1+Parâmetros!E14)*(1+Parâmetros!E18)</f>
        <v>229570.69976291747</v>
      </c>
      <c r="H75" s="104">
        <f>G75*(1+Parâmetros!F14)*(1+Parâmetros!F18)</f>
        <v>251968.76508528652</v>
      </c>
      <c r="I75" s="319"/>
    </row>
    <row r="76" spans="1:9" ht="12.95" customHeight="1" x14ac:dyDescent="0.2">
      <c r="A76" s="183" t="s">
        <v>125</v>
      </c>
      <c r="B76" s="74">
        <v>8635.16</v>
      </c>
      <c r="C76" s="74">
        <v>8496.39</v>
      </c>
      <c r="D76" s="74">
        <v>22200</v>
      </c>
      <c r="E76" s="104">
        <f>D76*(1+Parâmetros!C14)*(1+Parâmetros!C18)</f>
        <v>24407.901000000002</v>
      </c>
      <c r="F76" s="104">
        <f>E76*(1+Parâmetros!D14)*(1+Parâmetros!D18)</f>
        <v>26814.886157115005</v>
      </c>
      <c r="G76" s="104">
        <f>F76*(1+Parâmetros!E14)*(1+Parâmetros!E18)</f>
        <v>29442.342777219921</v>
      </c>
      <c r="H76" s="104">
        <f>G76*(1+Parâmetros!F14)*(1+Parâmetros!F18)</f>
        <v>32314.884950279382</v>
      </c>
      <c r="I76" s="319"/>
    </row>
    <row r="77" spans="1:9" ht="12.95" customHeight="1" x14ac:dyDescent="0.2">
      <c r="A77" s="189" t="s">
        <v>68</v>
      </c>
      <c r="B77" s="81">
        <f>84599.84+2646.34+30.36</f>
        <v>87276.54</v>
      </c>
      <c r="C77" s="81">
        <f>74657.63+168622.86</f>
        <v>243280.49</v>
      </c>
      <c r="D77" s="81">
        <f>146100+11000-32000</f>
        <v>125100</v>
      </c>
      <c r="E77" s="104">
        <f>D77*(1+Parâmetros!C14)*(1+Parâmetros!C18)</f>
        <v>137541.8205</v>
      </c>
      <c r="F77" s="104">
        <f>E77*(1+Parâmetros!D14)*(1+Parâmetros!D18)</f>
        <v>151105.50712860751</v>
      </c>
      <c r="G77" s="104">
        <f>F77*(1+Parâmetros!E14)*(1+Parâmetros!E18)</f>
        <v>165911.58024460415</v>
      </c>
      <c r="H77" s="104">
        <f>G77*(1+Parâmetros!F14)*(1+Parâmetros!F18)</f>
        <v>182098.74357116895</v>
      </c>
      <c r="I77" s="319"/>
    </row>
    <row r="78" spans="1:9" ht="12.95" customHeight="1" x14ac:dyDescent="0.2">
      <c r="A78" s="195" t="s">
        <v>179</v>
      </c>
      <c r="B78" s="103">
        <f t="shared" ref="B78:H78" si="19">SUM(B79:B80)</f>
        <v>3440100.4000000004</v>
      </c>
      <c r="C78" s="103">
        <f t="shared" si="19"/>
        <v>3872386.3699999996</v>
      </c>
      <c r="D78" s="103">
        <f t="shared" si="19"/>
        <v>4395020</v>
      </c>
      <c r="E78" s="103">
        <f t="shared" si="19"/>
        <v>4865306.2335799998</v>
      </c>
      <c r="F78" s="103">
        <f t="shared" si="19"/>
        <v>5303303.445743517</v>
      </c>
      <c r="G78" s="103">
        <f t="shared" si="19"/>
        <v>5778986.924308626</v>
      </c>
      <c r="H78" s="103">
        <f t="shared" si="19"/>
        <v>6296450.6709188968</v>
      </c>
      <c r="I78" s="319"/>
    </row>
    <row r="79" spans="1:9" ht="12.95" customHeight="1" x14ac:dyDescent="0.2">
      <c r="A79" s="189" t="s">
        <v>180</v>
      </c>
      <c r="B79" s="81">
        <v>3374046.68</v>
      </c>
      <c r="C79" s="81">
        <v>3765301.76</v>
      </c>
      <c r="D79" s="81">
        <v>4220020</v>
      </c>
      <c r="E79" s="160">
        <f>(E41+E42+E47+E51+E52+E53)*0.2</f>
        <v>4690306.2335799998</v>
      </c>
      <c r="F79" s="160">
        <f>(F41+F42+F47+F51+F52+F53)*0.2</f>
        <v>5128303.445743517</v>
      </c>
      <c r="G79" s="160">
        <f>(G41+G42+G47+G51+G52+G53)*0.2</f>
        <v>5603986.924308626</v>
      </c>
      <c r="H79" s="160">
        <f>(H41+H42+H47+H51+H52+H53)*0.2</f>
        <v>6121450.6709188968</v>
      </c>
      <c r="I79" s="319"/>
    </row>
    <row r="80" spans="1:9" ht="12.95" customHeight="1" x14ac:dyDescent="0.2">
      <c r="A80" s="183" t="s">
        <v>181</v>
      </c>
      <c r="B80" s="74">
        <f>840.72+65213</f>
        <v>66053.72</v>
      </c>
      <c r="C80" s="74">
        <f>67010.53+38723.86+3297.22-1947</f>
        <v>107084.61</v>
      </c>
      <c r="D80" s="74">
        <f>127000+48000</f>
        <v>175000</v>
      </c>
      <c r="E80" s="104">
        <f>D80</f>
        <v>175000</v>
      </c>
      <c r="F80" s="104">
        <f>E80</f>
        <v>175000</v>
      </c>
      <c r="G80" s="104">
        <f>F80</f>
        <v>175000</v>
      </c>
      <c r="H80" s="105">
        <f>G80</f>
        <v>175000</v>
      </c>
      <c r="I80" s="319"/>
    </row>
    <row r="81" spans="1:14" s="55" customFormat="1" ht="12.95" customHeight="1" x14ac:dyDescent="0.2">
      <c r="A81" s="136" t="s">
        <v>122</v>
      </c>
      <c r="B81" s="106">
        <f>SUM(B82:B85)+B95</f>
        <v>1413312.29</v>
      </c>
      <c r="C81" s="106">
        <f t="shared" ref="C81:H81" si="20">SUM(C82:C85)+C95</f>
        <v>2427006.3199999998</v>
      </c>
      <c r="D81" s="106">
        <f t="shared" si="20"/>
        <v>3360550</v>
      </c>
      <c r="E81" s="106">
        <f>SUM(E82:E85)+E95</f>
        <v>4338831.9049999993</v>
      </c>
      <c r="F81" s="106">
        <f t="shared" si="20"/>
        <v>3681753.8222014997</v>
      </c>
      <c r="G81" s="106">
        <f t="shared" si="20"/>
        <v>3850009.9718761086</v>
      </c>
      <c r="H81" s="106">
        <f t="shared" si="20"/>
        <v>4024415.4236020958</v>
      </c>
      <c r="I81" s="319"/>
    </row>
    <row r="82" spans="1:14" s="50" customFormat="1" ht="12.95" customHeight="1" x14ac:dyDescent="0.2">
      <c r="A82" s="223" t="s">
        <v>69</v>
      </c>
      <c r="B82" s="98"/>
      <c r="C82" s="98">
        <v>207839.59</v>
      </c>
      <c r="D82" s="98">
        <v>1023000</v>
      </c>
      <c r="E82" s="110">
        <f>D82*(1+Parâmetros!C14)</f>
        <v>1071183.2999999998</v>
      </c>
      <c r="F82" s="110">
        <f>E82*(1+Parâmetros!D14)</f>
        <v>1120779.0867899999</v>
      </c>
      <c r="G82" s="110">
        <f>F82*(1+Parâmetros!E14)</f>
        <v>1171998.691056303</v>
      </c>
      <c r="H82" s="110">
        <f>G82*(1+Parâmetros!F14)</f>
        <v>1225090.2317611533</v>
      </c>
      <c r="I82" s="319"/>
    </row>
    <row r="83" spans="1:14" s="50" customFormat="1" ht="12.95" customHeight="1" x14ac:dyDescent="0.2">
      <c r="A83" s="127" t="s">
        <v>70</v>
      </c>
      <c r="B83" s="75"/>
      <c r="C83" s="75">
        <v>136200</v>
      </c>
      <c r="D83" s="75">
        <v>117800</v>
      </c>
      <c r="E83" s="103">
        <f>D83*(1+Parâmetros!C14)</f>
        <v>123348.37999999999</v>
      </c>
      <c r="F83" s="103">
        <f>E83*(1+Parâmetros!D14)</f>
        <v>129059.40999399999</v>
      </c>
      <c r="G83" s="103">
        <f>F83*(1+Parâmetros!E14)</f>
        <v>134957.4250307258</v>
      </c>
      <c r="H83" s="103">
        <f>G83*(1+Parâmetros!F14)</f>
        <v>141070.99638461767</v>
      </c>
      <c r="I83" s="319"/>
    </row>
    <row r="84" spans="1:14" s="50" customFormat="1" ht="12.95" customHeight="1" x14ac:dyDescent="0.2">
      <c r="A84" s="166" t="s">
        <v>120</v>
      </c>
      <c r="B84" s="92"/>
      <c r="C84" s="92"/>
      <c r="D84" s="92"/>
      <c r="E84" s="110">
        <f>D84*(1+Parâmetros!C14)</f>
        <v>0</v>
      </c>
      <c r="F84" s="110">
        <f>E84*(1+Parâmetros!D14)</f>
        <v>0</v>
      </c>
      <c r="G84" s="110">
        <f>F84*(1+Parâmetros!E14)</f>
        <v>0</v>
      </c>
      <c r="H84" s="110">
        <f>G84*(1+Parâmetros!F14)</f>
        <v>0</v>
      </c>
      <c r="I84" s="319"/>
    </row>
    <row r="85" spans="1:14" s="50" customFormat="1" ht="12.95" customHeight="1" x14ac:dyDescent="0.2">
      <c r="A85" s="127" t="s">
        <v>71</v>
      </c>
      <c r="B85" s="103">
        <f>+B86+B87</f>
        <v>1413312.29</v>
      </c>
      <c r="C85" s="103">
        <f t="shared" ref="C85:H85" si="21">+C86+C87</f>
        <v>2082966.73</v>
      </c>
      <c r="D85" s="103">
        <f t="shared" si="21"/>
        <v>2219750</v>
      </c>
      <c r="E85" s="103">
        <f t="shared" si="21"/>
        <v>3144300.2249999996</v>
      </c>
      <c r="F85" s="103">
        <f t="shared" si="21"/>
        <v>2431915.3254175</v>
      </c>
      <c r="G85" s="103">
        <f t="shared" si="21"/>
        <v>2543053.8557890798</v>
      </c>
      <c r="H85" s="103">
        <f t="shared" si="21"/>
        <v>2658254.1954563251</v>
      </c>
      <c r="I85" s="319"/>
    </row>
    <row r="86" spans="1:14" ht="12.95" customHeight="1" x14ac:dyDescent="0.2">
      <c r="A86" s="183" t="s">
        <v>145</v>
      </c>
      <c r="B86" s="74"/>
      <c r="C86" s="74"/>
      <c r="D86" s="74"/>
      <c r="E86" s="104"/>
      <c r="F86" s="104"/>
      <c r="G86" s="104"/>
      <c r="H86" s="104"/>
      <c r="I86" s="319"/>
    </row>
    <row r="87" spans="1:14" ht="12.95" customHeight="1" x14ac:dyDescent="0.2">
      <c r="A87" s="183" t="s">
        <v>173</v>
      </c>
      <c r="B87" s="104">
        <f>SUM(B88:B93)</f>
        <v>1413312.29</v>
      </c>
      <c r="C87" s="104">
        <f t="shared" ref="C87:H87" si="22">SUM(C88:C93)</f>
        <v>2082966.73</v>
      </c>
      <c r="D87" s="104">
        <f t="shared" si="22"/>
        <v>2219750</v>
      </c>
      <c r="E87" s="104">
        <f>SUM(E88:E93)+820000</f>
        <v>3144300.2249999996</v>
      </c>
      <c r="F87" s="104">
        <f t="shared" si="22"/>
        <v>2431915.3254175</v>
      </c>
      <c r="G87" s="104">
        <f t="shared" si="22"/>
        <v>2543053.8557890798</v>
      </c>
      <c r="H87" s="104">
        <f t="shared" si="22"/>
        <v>2658254.1954563251</v>
      </c>
      <c r="I87" s="319"/>
    </row>
    <row r="88" spans="1:14" ht="12.95" customHeight="1" x14ac:dyDescent="0.2">
      <c r="A88" s="218" t="s">
        <v>162</v>
      </c>
      <c r="B88" s="74">
        <v>88080</v>
      </c>
      <c r="C88" s="97">
        <v>150000</v>
      </c>
      <c r="D88" s="97"/>
      <c r="E88" s="110">
        <f>D88*(1+Parâmetros!C14)</f>
        <v>0</v>
      </c>
      <c r="F88" s="110">
        <f>E88*(1+Parâmetros!D14)</f>
        <v>0</v>
      </c>
      <c r="G88" s="110">
        <f>F88*(1+Parâmetros!E14)</f>
        <v>0</v>
      </c>
      <c r="H88" s="110">
        <f>G88*(1+Parâmetros!F14)</f>
        <v>0</v>
      </c>
      <c r="I88" s="319"/>
    </row>
    <row r="89" spans="1:14" ht="12.95" customHeight="1" x14ac:dyDescent="0.2">
      <c r="A89" s="218" t="s">
        <v>141</v>
      </c>
      <c r="B89" s="74">
        <v>215536.74</v>
      </c>
      <c r="C89" s="97">
        <v>697661.73</v>
      </c>
      <c r="D89" s="97">
        <v>987500</v>
      </c>
      <c r="E89" s="110">
        <f>D89*(1+Parâmetros!C14)</f>
        <v>1034011.2499999999</v>
      </c>
      <c r="F89" s="110">
        <f>E89*(1+Parâmetros!D14)</f>
        <v>1081885.9708749999</v>
      </c>
      <c r="G89" s="110">
        <f>F89*(1+Parâmetros!E14)</f>
        <v>1131328.1597439875</v>
      </c>
      <c r="H89" s="110">
        <f>G89*(1+Parâmetros!F14)</f>
        <v>1182577.32538039</v>
      </c>
      <c r="I89" s="319"/>
    </row>
    <row r="90" spans="1:14" ht="12.95" customHeight="1" x14ac:dyDescent="0.2">
      <c r="A90" s="218" t="s">
        <v>140</v>
      </c>
      <c r="B90" s="74"/>
      <c r="C90" s="74"/>
      <c r="D90" s="74"/>
      <c r="E90" s="104">
        <f>D90*(1+Parâmetros!C14)</f>
        <v>0</v>
      </c>
      <c r="F90" s="104">
        <f>E90*(1+Parâmetros!D14)</f>
        <v>0</v>
      </c>
      <c r="G90" s="104">
        <f>F90*(1+Parâmetros!E14)</f>
        <v>0</v>
      </c>
      <c r="H90" s="104">
        <f>G90*(1+Parâmetros!F14)</f>
        <v>0</v>
      </c>
      <c r="I90" s="319"/>
    </row>
    <row r="91" spans="1:14" ht="12.95" customHeight="1" x14ac:dyDescent="0.2">
      <c r="A91" s="218" t="s">
        <v>142</v>
      </c>
      <c r="B91" s="74"/>
      <c r="C91" s="74"/>
      <c r="D91" s="74"/>
      <c r="E91" s="104">
        <f>D91*(1+Parâmetros!C14)</f>
        <v>0</v>
      </c>
      <c r="F91" s="104">
        <f>E91*(1+Parâmetros!D14)</f>
        <v>0</v>
      </c>
      <c r="G91" s="104">
        <f>F91*(1+Parâmetros!E14)</f>
        <v>0</v>
      </c>
      <c r="H91" s="104">
        <f>G91*(1+Parâmetros!F14)</f>
        <v>0</v>
      </c>
      <c r="I91" s="319"/>
    </row>
    <row r="92" spans="1:14" ht="12.95" customHeight="1" x14ac:dyDescent="0.2">
      <c r="A92" s="218" t="s">
        <v>143</v>
      </c>
      <c r="B92" s="74"/>
      <c r="C92" s="74"/>
      <c r="D92" s="74"/>
      <c r="E92" s="104">
        <f>D92*(1+Parâmetros!C14)</f>
        <v>0</v>
      </c>
      <c r="F92" s="104">
        <f>E92*(1+Parâmetros!D14)</f>
        <v>0</v>
      </c>
      <c r="G92" s="104">
        <f>F92*(1+Parâmetros!E14)</f>
        <v>0</v>
      </c>
      <c r="H92" s="104">
        <f>G92*(1+Parâmetros!F14)</f>
        <v>0</v>
      </c>
      <c r="I92" s="319"/>
    </row>
    <row r="93" spans="1:14" ht="12.95" customHeight="1" x14ac:dyDescent="0.2">
      <c r="A93" s="218" t="s">
        <v>144</v>
      </c>
      <c r="B93" s="74">
        <v>1109695.55</v>
      </c>
      <c r="C93" s="74">
        <v>1235305</v>
      </c>
      <c r="D93" s="74">
        <f>1192250+40000</f>
        <v>1232250</v>
      </c>
      <c r="E93" s="104">
        <f>D93*(1+Parâmetros!C14)</f>
        <v>1290288.9749999999</v>
      </c>
      <c r="F93" s="104">
        <f>E93*(1+Parâmetros!D14)</f>
        <v>1350029.3545424999</v>
      </c>
      <c r="G93" s="104">
        <f>F93*(1+Parâmetros!E14)</f>
        <v>1411725.6960450923</v>
      </c>
      <c r="H93" s="104">
        <f>G93*(1+Parâmetros!F14)</f>
        <v>1475676.8700759348</v>
      </c>
      <c r="I93" s="319"/>
    </row>
    <row r="94" spans="1:14" ht="12.95" customHeight="1" x14ac:dyDescent="0.2">
      <c r="A94" s="276" t="s">
        <v>240</v>
      </c>
      <c r="B94" s="277">
        <v>1649648.28</v>
      </c>
      <c r="C94" s="277">
        <v>2189303.5299999998</v>
      </c>
      <c r="D94" s="277">
        <v>2030000</v>
      </c>
      <c r="E94" s="278">
        <f>D94*(1+Parâmetros!C14)</f>
        <v>2125613</v>
      </c>
      <c r="F94" s="278">
        <f>E94*(1+Parâmetros!D14)</f>
        <v>2224028.8818999999</v>
      </c>
      <c r="G94" s="278">
        <f>F94*(1+Parâmetros!E14)</f>
        <v>2325667.00180283</v>
      </c>
      <c r="H94" s="278">
        <f>G94*(1+Parâmetros!F14)</f>
        <v>2431019.7169844978</v>
      </c>
      <c r="I94" s="319"/>
      <c r="J94" s="60">
        <f>E94</f>
        <v>2125613</v>
      </c>
      <c r="K94" s="60">
        <f t="shared" ref="K94:N94" si="23">F94</f>
        <v>2224028.8818999999</v>
      </c>
      <c r="L94" s="60">
        <f t="shared" si="23"/>
        <v>2325667.00180283</v>
      </c>
      <c r="M94" s="60">
        <f t="shared" si="23"/>
        <v>2431019.7169844978</v>
      </c>
      <c r="N94" s="60">
        <f t="shared" si="23"/>
        <v>0</v>
      </c>
    </row>
    <row r="95" spans="1:14" s="50" customFormat="1" ht="12.95" customHeight="1" x14ac:dyDescent="0.2">
      <c r="A95" s="224" t="s">
        <v>72</v>
      </c>
      <c r="B95" s="75"/>
      <c r="C95" s="75"/>
      <c r="D95" s="75"/>
      <c r="E95" s="103">
        <f>D95*(1+Parâmetros!C14)</f>
        <v>0</v>
      </c>
      <c r="F95" s="103">
        <f>E95*(1+Parâmetros!D14)</f>
        <v>0</v>
      </c>
      <c r="G95" s="103">
        <f>F95*(1+Parâmetros!E14)</f>
        <v>0</v>
      </c>
      <c r="H95" s="225">
        <f>G95*(1+Parâmetros!F14)</f>
        <v>0</v>
      </c>
      <c r="I95" s="319"/>
      <c r="J95" s="275">
        <f>J94+J29+J18</f>
        <v>4870695.5954999998</v>
      </c>
      <c r="K95" s="275">
        <f>K94+K29+K18</f>
        <v>5179774.2113443837</v>
      </c>
      <c r="L95" s="275">
        <f>L94+L29+L18</f>
        <v>5505862.2682445031</v>
      </c>
      <c r="M95" s="275">
        <f>M94+M29+M18</f>
        <v>5851547.7704242403</v>
      </c>
    </row>
    <row r="96" spans="1:14" ht="24" customHeight="1" x14ac:dyDescent="0.2">
      <c r="F96" s="60"/>
      <c r="J96" s="52">
        <f>120000+1300000</f>
        <v>1420000</v>
      </c>
      <c r="K96" s="52">
        <v>1630000</v>
      </c>
      <c r="L96" s="52">
        <f>150000+1700000</f>
        <v>1850000</v>
      </c>
      <c r="M96" s="52">
        <f>180000+1900000</f>
        <v>2080000</v>
      </c>
    </row>
    <row r="97" spans="2:13" ht="24" customHeight="1" x14ac:dyDescent="0.2">
      <c r="C97" s="52" t="s">
        <v>260</v>
      </c>
      <c r="E97" s="60">
        <f>E7</f>
        <v>39657344.471673191</v>
      </c>
      <c r="F97" s="60">
        <f t="shared" ref="F97:H97" si="24">F7</f>
        <v>42157565.48399327</v>
      </c>
      <c r="G97" s="60">
        <f t="shared" si="24"/>
        <v>45745083.254286878</v>
      </c>
      <c r="H97" s="60">
        <f t="shared" si="24"/>
        <v>49630162.614677474</v>
      </c>
      <c r="J97" s="60">
        <f>J95-J96</f>
        <v>3450695.5954999998</v>
      </c>
      <c r="K97" s="60">
        <f>K95-K96</f>
        <v>3549774.2113443837</v>
      </c>
      <c r="L97" s="60">
        <f t="shared" ref="L97:M97" si="25">L95-L96</f>
        <v>3655862.2682445031</v>
      </c>
      <c r="M97" s="60">
        <f t="shared" si="25"/>
        <v>3771547.7704242403</v>
      </c>
    </row>
    <row r="98" spans="2:13" ht="24" customHeight="1" x14ac:dyDescent="0.2">
      <c r="B98" s="57"/>
      <c r="C98" s="57" t="s">
        <v>261</v>
      </c>
      <c r="E98" s="280">
        <f>E99+E100+E101</f>
        <v>33781696</v>
      </c>
      <c r="F98" s="280">
        <f t="shared" ref="F98:H98" si="26">F99+F100+F101</f>
        <v>34354474</v>
      </c>
      <c r="G98" s="280">
        <f t="shared" si="26"/>
        <v>36254271</v>
      </c>
      <c r="H98" s="280">
        <f t="shared" si="26"/>
        <v>38848548</v>
      </c>
    </row>
    <row r="99" spans="2:13" ht="24" customHeight="1" x14ac:dyDescent="0.2">
      <c r="B99" s="57"/>
      <c r="C99" s="57" t="s">
        <v>262</v>
      </c>
      <c r="E99" s="280">
        <v>28221000</v>
      </c>
      <c r="F99" s="280">
        <v>28474700</v>
      </c>
      <c r="G99" s="280">
        <v>29998409</v>
      </c>
      <c r="H99" s="280">
        <v>32197000</v>
      </c>
    </row>
    <row r="100" spans="2:13" ht="24" customHeight="1" x14ac:dyDescent="0.2">
      <c r="B100" s="57"/>
      <c r="C100" s="57" t="s">
        <v>263</v>
      </c>
      <c r="E100" s="280">
        <v>690000</v>
      </c>
      <c r="F100" s="280">
        <v>700000</v>
      </c>
      <c r="G100" s="280">
        <v>750000</v>
      </c>
      <c r="H100" s="280">
        <v>800000</v>
      </c>
    </row>
    <row r="101" spans="2:13" ht="24" customHeight="1" x14ac:dyDescent="0.2">
      <c r="B101" s="57"/>
      <c r="C101" s="57" t="s">
        <v>264</v>
      </c>
      <c r="D101" s="271"/>
      <c r="E101" s="280">
        <v>4870696</v>
      </c>
      <c r="F101" s="280">
        <v>5179774</v>
      </c>
      <c r="G101" s="280">
        <v>5505862</v>
      </c>
      <c r="H101" s="280">
        <v>5851548</v>
      </c>
    </row>
    <row r="102" spans="2:13" ht="24" customHeight="1" x14ac:dyDescent="0.2">
      <c r="B102" s="57"/>
      <c r="C102" s="57" t="s">
        <v>265</v>
      </c>
      <c r="D102" s="272"/>
      <c r="E102" s="60">
        <f>E97-E98</f>
        <v>5875648.4716731906</v>
      </c>
      <c r="F102" s="60">
        <f t="shared" ref="F102:H102" si="27">F97-F98</f>
        <v>7803091.4839932695</v>
      </c>
      <c r="G102" s="60">
        <f t="shared" si="27"/>
        <v>9490812.2542868778</v>
      </c>
      <c r="H102" s="60">
        <f t="shared" si="27"/>
        <v>10781614.614677474</v>
      </c>
    </row>
  </sheetData>
  <mergeCells count="3">
    <mergeCell ref="A1:H1"/>
    <mergeCell ref="A2:H2"/>
    <mergeCell ref="A3:H3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47" orientation="portrait" r:id="rId1"/>
  <headerFooter alignWithMargins="0">
    <oddHeader>&amp;L&amp;D, &amp;T&amp;CPág.&amp;P/&amp;N&amp;R&amp;F -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autoPageBreaks="0" fitToPage="1"/>
  </sheetPr>
  <dimension ref="A1:I101"/>
  <sheetViews>
    <sheetView showGridLines="0" view="pageBreakPreview" zoomScaleNormal="70" workbookViewId="0">
      <pane ySplit="5" topLeftCell="A6" activePane="bottomLeft" state="frozen"/>
      <selection pane="bottomLeft" activeCell="B18" sqref="B18"/>
    </sheetView>
  </sheetViews>
  <sheetFormatPr defaultColWidth="7.85546875" defaultRowHeight="24" customHeight="1" x14ac:dyDescent="0.2"/>
  <cols>
    <col min="1" max="1" width="53.85546875" style="52" bestFit="1" customWidth="1"/>
    <col min="2" max="7" width="14.7109375" style="52" customWidth="1"/>
    <col min="8" max="8" width="14.7109375" style="64" customWidth="1"/>
    <col min="9" max="9" width="14.7109375" style="52" customWidth="1"/>
    <col min="10" max="16384" width="7.85546875" style="52"/>
  </cols>
  <sheetData>
    <row r="1" spans="1:9" s="70" customFormat="1" ht="12.95" customHeight="1" x14ac:dyDescent="0.2">
      <c r="A1" s="286" t="str">
        <f>+'Tab01'!A1</f>
        <v>MUNICÍPIO DE: RONDA ALTA - RS</v>
      </c>
      <c r="B1" s="284"/>
      <c r="C1" s="284"/>
      <c r="D1" s="284"/>
      <c r="E1" s="284"/>
      <c r="F1" s="284"/>
      <c r="G1" s="284"/>
      <c r="H1" s="284"/>
    </row>
    <row r="2" spans="1:9" s="70" customFormat="1" ht="12.95" customHeight="1" x14ac:dyDescent="0.2">
      <c r="A2" s="283" t="s">
        <v>252</v>
      </c>
      <c r="B2" s="284"/>
      <c r="C2" s="284"/>
      <c r="D2" s="284"/>
      <c r="E2" s="284"/>
      <c r="F2" s="284"/>
      <c r="G2" s="284"/>
      <c r="H2" s="284"/>
    </row>
    <row r="3" spans="1:9" s="50" customFormat="1" ht="12.95" customHeight="1" x14ac:dyDescent="0.2">
      <c r="A3" s="286" t="s">
        <v>259</v>
      </c>
      <c r="B3" s="286"/>
      <c r="C3" s="286"/>
      <c r="D3" s="286"/>
      <c r="E3" s="286"/>
      <c r="F3" s="286"/>
      <c r="G3" s="286"/>
      <c r="H3" s="286"/>
    </row>
    <row r="4" spans="1:9" ht="12.95" customHeight="1" x14ac:dyDescent="0.2">
      <c r="A4" s="226"/>
      <c r="B4" s="226"/>
      <c r="C4" s="226"/>
      <c r="D4" s="226"/>
      <c r="E4" s="226"/>
      <c r="F4" s="226"/>
      <c r="G4" s="226"/>
      <c r="H4" s="227" t="str">
        <f>+'Tab01'!H4</f>
        <v>R$  mil</v>
      </c>
    </row>
    <row r="5" spans="1:9" ht="12.95" customHeight="1" x14ac:dyDescent="0.2">
      <c r="A5" s="228" t="s">
        <v>36</v>
      </c>
      <c r="B5" s="229">
        <f>+'Tab01'!B5</f>
        <v>2015</v>
      </c>
      <c r="C5" s="229">
        <f>+'Tab01'!C5</f>
        <v>2016</v>
      </c>
      <c r="D5" s="229">
        <f>+'Tab01'!D5</f>
        <v>2017</v>
      </c>
      <c r="E5" s="229">
        <f>+'Tab01'!E5</f>
        <v>2018</v>
      </c>
      <c r="F5" s="230">
        <f>+'Tab01'!F5</f>
        <v>2019</v>
      </c>
      <c r="G5" s="230">
        <f>+'Tab01'!G5</f>
        <v>2020</v>
      </c>
      <c r="H5" s="230">
        <f>+'Tab01'!H5</f>
        <v>2021</v>
      </c>
    </row>
    <row r="6" spans="1:9" ht="12.95" customHeight="1" x14ac:dyDescent="0.2">
      <c r="A6" s="231" t="s">
        <v>126</v>
      </c>
      <c r="B6" s="232">
        <f t="shared" ref="B6:H6" si="0">B7+B12+B18</f>
        <v>28749011.199999996</v>
      </c>
      <c r="C6" s="232">
        <f t="shared" si="0"/>
        <v>32660134.73</v>
      </c>
      <c r="D6" s="232">
        <f t="shared" si="0"/>
        <v>34833470</v>
      </c>
      <c r="E6" s="232">
        <f t="shared" si="0"/>
        <v>38058205.80025319</v>
      </c>
      <c r="F6" s="232">
        <f t="shared" si="0"/>
        <v>41555086.22563529</v>
      </c>
      <c r="G6" s="232">
        <f t="shared" si="0"/>
        <v>45348393.204916567</v>
      </c>
      <c r="H6" s="232">
        <f t="shared" si="0"/>
        <v>49471178.145009786</v>
      </c>
      <c r="I6" s="58"/>
    </row>
    <row r="7" spans="1:9" ht="12.95" customHeight="1" x14ac:dyDescent="0.2">
      <c r="A7" s="233" t="s">
        <v>37</v>
      </c>
      <c r="B7" s="108">
        <f>'Tab01'!B9</f>
        <v>2053019.4899999998</v>
      </c>
      <c r="C7" s="108">
        <f>'Tab01'!C9</f>
        <v>2237459.94</v>
      </c>
      <c r="D7" s="108">
        <f>'Tab01'!D9</f>
        <v>2546800</v>
      </c>
      <c r="E7" s="108">
        <f>'Tab01'!E9</f>
        <v>2800091.9939999995</v>
      </c>
      <c r="F7" s="108">
        <f>'Tab01'!F9</f>
        <v>3076223.0659883097</v>
      </c>
      <c r="G7" s="108">
        <f>'Tab01'!G9</f>
        <v>3377646.7831091755</v>
      </c>
      <c r="H7" s="108">
        <f>'Tab01'!H9</f>
        <v>3707186.8915032214</v>
      </c>
      <c r="I7" s="58"/>
    </row>
    <row r="8" spans="1:9" ht="12.95" customHeight="1" x14ac:dyDescent="0.2">
      <c r="A8" s="234" t="s">
        <v>9</v>
      </c>
      <c r="B8" s="107">
        <f>+'Tab01'!B11</f>
        <v>473893.23</v>
      </c>
      <c r="C8" s="107">
        <f>+'Tab01'!C11</f>
        <v>613644.59</v>
      </c>
      <c r="D8" s="107">
        <f>+'Tab01'!D11</f>
        <v>707300</v>
      </c>
      <c r="E8" s="107">
        <f>+'Tab01'!E11</f>
        <v>777644.52150000003</v>
      </c>
      <c r="F8" s="107">
        <f>+'Tab01'!F11</f>
        <v>854331.93598772259</v>
      </c>
      <c r="G8" s="107">
        <f>+'Tab01'!G11</f>
        <v>938043.65073547966</v>
      </c>
      <c r="H8" s="107">
        <f>+'Tab01'!H11</f>
        <v>1029563.8795194867</v>
      </c>
    </row>
    <row r="9" spans="1:9" ht="12.95" customHeight="1" x14ac:dyDescent="0.2">
      <c r="A9" s="234" t="s">
        <v>11</v>
      </c>
      <c r="B9" s="107">
        <f>+'Tab01'!B14</f>
        <v>512635.71</v>
      </c>
      <c r="C9" s="107">
        <f>+'Tab01'!C14</f>
        <v>415607.03</v>
      </c>
      <c r="D9" s="107">
        <f>+'Tab01'!D14</f>
        <v>519000</v>
      </c>
      <c r="E9" s="107">
        <f>+'Tab01'!E14</f>
        <v>570617.1449999999</v>
      </c>
      <c r="F9" s="107">
        <f>+'Tab01'!F14</f>
        <v>626888.5547541749</v>
      </c>
      <c r="G9" s="107">
        <f>+'Tab01'!G14</f>
        <v>688314.22979176277</v>
      </c>
      <c r="H9" s="107">
        <f>+'Tab01'!H14</f>
        <v>755469.60762139608</v>
      </c>
    </row>
    <row r="10" spans="1:9" ht="12.95" customHeight="1" x14ac:dyDescent="0.2">
      <c r="A10" s="234" t="s">
        <v>10</v>
      </c>
      <c r="B10" s="107">
        <f>+'Tab01'!B13</f>
        <v>510992.85</v>
      </c>
      <c r="C10" s="107">
        <f>+'Tab01'!C13</f>
        <v>584122.51</v>
      </c>
      <c r="D10" s="107">
        <f>+'Tab01'!D13</f>
        <v>635000</v>
      </c>
      <c r="E10" s="107">
        <f>+'Tab01'!E13</f>
        <v>698153.92500000005</v>
      </c>
      <c r="F10" s="107">
        <f>+'Tab01'!F13</f>
        <v>767002.3743138751</v>
      </c>
      <c r="G10" s="107">
        <f>+'Tab01'!G13</f>
        <v>842157.10196102026</v>
      </c>
      <c r="H10" s="107">
        <f>+'Tab01'!H13</f>
        <v>924322.15961384715</v>
      </c>
    </row>
    <row r="11" spans="1:9" ht="12.95" customHeight="1" x14ac:dyDescent="0.2">
      <c r="A11" s="234" t="s">
        <v>38</v>
      </c>
      <c r="B11" s="107">
        <f>B7-SUM(B8:B10)</f>
        <v>555497.69999999972</v>
      </c>
      <c r="C11" s="107">
        <f t="shared" ref="C11:H11" si="1">C7-SUM(C8:C10)</f>
        <v>624085.81000000006</v>
      </c>
      <c r="D11" s="107">
        <f t="shared" si="1"/>
        <v>685500</v>
      </c>
      <c r="E11" s="107">
        <f t="shared" si="1"/>
        <v>753676.40249999962</v>
      </c>
      <c r="F11" s="107">
        <f t="shared" si="1"/>
        <v>828000.20093253721</v>
      </c>
      <c r="G11" s="107">
        <f t="shared" si="1"/>
        <v>909131.80062091257</v>
      </c>
      <c r="H11" s="107">
        <f t="shared" si="1"/>
        <v>997831.24474849133</v>
      </c>
    </row>
    <row r="12" spans="1:9" ht="12.95" customHeight="1" x14ac:dyDescent="0.2">
      <c r="A12" s="233" t="s">
        <v>39</v>
      </c>
      <c r="B12" s="108">
        <f>'Tab01'!B38</f>
        <v>23398794.759999998</v>
      </c>
      <c r="C12" s="108">
        <f>'Tab01'!C38</f>
        <v>26328010.009999998</v>
      </c>
      <c r="D12" s="108">
        <f>'Tab01'!D38</f>
        <v>28837290</v>
      </c>
      <c r="E12" s="108">
        <f>'Tab01'!E38</f>
        <v>31539482.402654994</v>
      </c>
      <c r="F12" s="108">
        <f>'Tab01'!F38</f>
        <v>34469219.800755575</v>
      </c>
      <c r="G12" s="108">
        <f>'Tab01'!G38</f>
        <v>37650224.415898666</v>
      </c>
      <c r="H12" s="108">
        <f>'Tab01'!H38</f>
        <v>41109814.439240284</v>
      </c>
      <c r="I12" s="60"/>
    </row>
    <row r="13" spans="1:9" ht="12.95" customHeight="1" x14ac:dyDescent="0.2">
      <c r="A13" s="234" t="s">
        <v>40</v>
      </c>
      <c r="B13" s="107">
        <f>+'Tab01'!B41</f>
        <v>8942783.2999999989</v>
      </c>
      <c r="C13" s="107">
        <f>+'Tab01'!C41</f>
        <v>10398116.510000002</v>
      </c>
      <c r="D13" s="107">
        <f>+'Tab01'!D41</f>
        <v>11056600</v>
      </c>
      <c r="E13" s="107">
        <f>+'Tab01'!E41</f>
        <v>12098347.323699998</v>
      </c>
      <c r="F13" s="107">
        <f>+'Tab01'!F41</f>
        <v>13228133.341002736</v>
      </c>
      <c r="G13" s="107">
        <f>+'Tab01'!G41</f>
        <v>14455128.691247456</v>
      </c>
      <c r="H13" s="107">
        <f>+'Tab01'!H41</f>
        <v>15789893.591904206</v>
      </c>
    </row>
    <row r="14" spans="1:9" ht="12.95" customHeight="1" x14ac:dyDescent="0.2">
      <c r="A14" s="234" t="s">
        <v>41</v>
      </c>
      <c r="B14" s="107">
        <f>+'Tab01'!B51</f>
        <v>7107846.25</v>
      </c>
      <c r="C14" s="107">
        <f>+'Tab01'!C51</f>
        <v>7857848.3200000003</v>
      </c>
      <c r="D14" s="107">
        <f>+'Tab01'!D51</f>
        <v>8630000</v>
      </c>
      <c r="E14" s="107">
        <f>+'Tab01'!E51</f>
        <v>9443114.2850000001</v>
      </c>
      <c r="F14" s="107">
        <f>+'Tab01'!F51</f>
        <v>10324945.347833298</v>
      </c>
      <c r="G14" s="107">
        <f>+'Tab01'!G51</f>
        <v>11282651.140989596</v>
      </c>
      <c r="H14" s="107">
        <f>+'Tab01'!H51</f>
        <v>12324474.223371862</v>
      </c>
      <c r="I14" s="61"/>
    </row>
    <row r="15" spans="1:9" ht="12.95" customHeight="1" x14ac:dyDescent="0.2">
      <c r="A15" s="234" t="s">
        <v>42</v>
      </c>
      <c r="B15" s="107">
        <f>+'Tab01'!B52</f>
        <v>986754.03</v>
      </c>
      <c r="C15" s="107">
        <f>+'Tab01'!C52</f>
        <v>1027562.51</v>
      </c>
      <c r="D15" s="107">
        <f>+'Tab01'!D52</f>
        <v>1426000</v>
      </c>
      <c r="E15" s="107">
        <f>+'Tab01'!E52</f>
        <v>1560357.0069999998</v>
      </c>
      <c r="F15" s="107">
        <f>+'Tab01'!F52</f>
        <v>1706068.605563184</v>
      </c>
      <c r="G15" s="107">
        <f>+'Tab01'!G52</f>
        <v>1864317.5581751056</v>
      </c>
      <c r="H15" s="107">
        <f>+'Tab01'!H52</f>
        <v>2036465.8450206572</v>
      </c>
      <c r="I15" s="61"/>
    </row>
    <row r="16" spans="1:9" ht="12.95" customHeight="1" x14ac:dyDescent="0.2">
      <c r="A16" s="235" t="s">
        <v>177</v>
      </c>
      <c r="B16" s="107">
        <f>'Tab01'!B62</f>
        <v>2007581.56</v>
      </c>
      <c r="C16" s="107">
        <f>'Tab01'!C62</f>
        <v>2324757.4900000002</v>
      </c>
      <c r="D16" s="107">
        <f>'Tab01'!D62</f>
        <v>2353000</v>
      </c>
      <c r="E16" s="107">
        <f>'Tab01'!E62</f>
        <v>2574698.4834999996</v>
      </c>
      <c r="F16" s="107">
        <f>'Tab01'!F62</f>
        <v>2815132.8393339217</v>
      </c>
      <c r="G16" s="107">
        <f>'Tab01'!G62</f>
        <v>3076254.7085455987</v>
      </c>
      <c r="H16" s="107">
        <f>'Tab01'!H62</f>
        <v>3360311.4539506356</v>
      </c>
      <c r="I16" s="59"/>
    </row>
    <row r="17" spans="1:9" ht="12.95" customHeight="1" x14ac:dyDescent="0.2">
      <c r="A17" s="235" t="s">
        <v>43</v>
      </c>
      <c r="B17" s="107">
        <f t="shared" ref="B17:H17" si="2">B12-SUM(B13:B16)</f>
        <v>4353829.620000001</v>
      </c>
      <c r="C17" s="107">
        <f t="shared" si="2"/>
        <v>4719725.1799999923</v>
      </c>
      <c r="D17" s="107">
        <f t="shared" si="2"/>
        <v>5371690</v>
      </c>
      <c r="E17" s="107">
        <f t="shared" si="2"/>
        <v>5862965.3034549952</v>
      </c>
      <c r="F17" s="107">
        <f t="shared" si="2"/>
        <v>6394939.6670224369</v>
      </c>
      <c r="G17" s="107">
        <f t="shared" si="2"/>
        <v>6971872.3169409111</v>
      </c>
      <c r="H17" s="107">
        <f t="shared" si="2"/>
        <v>7598669.3249929249</v>
      </c>
      <c r="I17" s="59"/>
    </row>
    <row r="18" spans="1:9" ht="12.95" customHeight="1" x14ac:dyDescent="0.2">
      <c r="A18" s="233" t="s">
        <v>44</v>
      </c>
      <c r="B18" s="108">
        <f>+'Tab01'!B17+'Tab01'!B22+'Tab01'!B33+'Tab01'!B34+'Tab01'!B35+'Tab01'!B71</f>
        <v>3297196.9499999997</v>
      </c>
      <c r="C18" s="108">
        <f>+'Tab01'!C17+'Tab01'!C22+'Tab01'!C33+'Tab01'!C34+'Tab01'!C35+'Tab01'!C71</f>
        <v>4094664.7800000012</v>
      </c>
      <c r="D18" s="108">
        <f>+'Tab01'!D17+'Tab01'!D22+'Tab01'!D33+'Tab01'!D34+'Tab01'!D35+'Tab01'!D71</f>
        <v>3449380</v>
      </c>
      <c r="E18" s="108">
        <f>+'Tab01'!E17+'Tab01'!E22+'Tab01'!E33+'Tab01'!E34+'Tab01'!E35+'Tab01'!E71</f>
        <v>3718631.4035981996</v>
      </c>
      <c r="F18" s="108">
        <f>+'Tab01'!F17+'Tab01'!F22+'Tab01'!F33+'Tab01'!F34+'Tab01'!F35+'Tab01'!F71</f>
        <v>4009643.3588914033</v>
      </c>
      <c r="G18" s="108">
        <f>+'Tab01'!G17+'Tab01'!G22+'Tab01'!G33+'Tab01'!G34+'Tab01'!G35+'Tab01'!G71</f>
        <v>4320522.0059087239</v>
      </c>
      <c r="H18" s="108">
        <f>+'Tab01'!H17+'Tab01'!H22+'Tab01'!H33+'Tab01'!H34+'Tab01'!H35+'Tab01'!H71</f>
        <v>4654176.8142662793</v>
      </c>
      <c r="I18" s="59"/>
    </row>
    <row r="19" spans="1:9" ht="12.95" customHeight="1" x14ac:dyDescent="0.2">
      <c r="A19" s="236" t="s">
        <v>45</v>
      </c>
      <c r="B19" s="232">
        <f t="shared" ref="B19:H19" si="3">SUM(B21:B24)</f>
        <v>5849756.2000000002</v>
      </c>
      <c r="C19" s="232">
        <f t="shared" si="3"/>
        <v>7036402.4199999999</v>
      </c>
      <c r="D19" s="232">
        <f t="shared" si="3"/>
        <v>6945020</v>
      </c>
      <c r="E19" s="232">
        <f t="shared" si="3"/>
        <v>7610388.8290799996</v>
      </c>
      <c r="F19" s="232">
        <f t="shared" si="3"/>
        <v>8259048.7751879003</v>
      </c>
      <c r="G19" s="232">
        <f t="shared" si="3"/>
        <v>8959182.190750299</v>
      </c>
      <c r="H19" s="232">
        <f t="shared" si="3"/>
        <v>9716978.7243586406</v>
      </c>
      <c r="I19" s="59"/>
    </row>
    <row r="20" spans="1:9" ht="12.95" customHeight="1" x14ac:dyDescent="0.2">
      <c r="A20" s="237" t="s">
        <v>183</v>
      </c>
      <c r="B20" s="107">
        <f>'Tab01'!B12</f>
        <v>396456.74</v>
      </c>
      <c r="C20" s="107">
        <f>'Tab01'!C12</f>
        <v>442471.72</v>
      </c>
      <c r="D20" s="107">
        <f>'Tab01'!D12</f>
        <v>433500</v>
      </c>
      <c r="E20" s="107">
        <f>'Tab01'!E12</f>
        <v>476613.74249999999</v>
      </c>
      <c r="F20" s="107">
        <f>'Tab01'!F12</f>
        <v>523615.00671663746</v>
      </c>
      <c r="G20" s="107">
        <f>'Tab01'!G12</f>
        <v>574921.42314976733</v>
      </c>
      <c r="H20" s="107">
        <f>'Tab01'!H12</f>
        <v>631013.63179937436</v>
      </c>
      <c r="I20" s="59"/>
    </row>
    <row r="21" spans="1:9" ht="12.95" customHeight="1" x14ac:dyDescent="0.2">
      <c r="A21" s="238" t="s">
        <v>129</v>
      </c>
      <c r="B21" s="107">
        <f>+'Tab01'!B18</f>
        <v>640225.12</v>
      </c>
      <c r="C21" s="107">
        <f>+'Tab01'!C18</f>
        <v>698510.35</v>
      </c>
      <c r="D21" s="107">
        <f>+'Tab01'!D18</f>
        <v>650000</v>
      </c>
      <c r="E21" s="107">
        <f>+'Tab01'!E18</f>
        <v>708043.78450000007</v>
      </c>
      <c r="F21" s="107">
        <f>+'Tab01'!F18</f>
        <v>770681.50805476087</v>
      </c>
      <c r="G21" s="107">
        <f>+'Tab01'!G18</f>
        <v>838379.48958766996</v>
      </c>
      <c r="H21" s="107">
        <f>+'Tab01'!H18</f>
        <v>911675.31110877078</v>
      </c>
      <c r="I21" s="59"/>
    </row>
    <row r="22" spans="1:9" ht="12.95" customHeight="1" x14ac:dyDescent="0.2">
      <c r="A22" s="239" t="s">
        <v>46</v>
      </c>
      <c r="B22" s="107">
        <f>+'Tab01'!B19</f>
        <v>0</v>
      </c>
      <c r="C22" s="107">
        <f>+'Tab01'!C19</f>
        <v>0</v>
      </c>
      <c r="D22" s="107">
        <f>+'Tab01'!D19</f>
        <v>0</v>
      </c>
      <c r="E22" s="107">
        <f>+'Tab01'!E19</f>
        <v>0</v>
      </c>
      <c r="F22" s="107">
        <f>+'Tab01'!F19</f>
        <v>0</v>
      </c>
      <c r="G22" s="107">
        <f>+'Tab01'!G19</f>
        <v>0</v>
      </c>
      <c r="H22" s="107">
        <f>+'Tab01'!H19</f>
        <v>0</v>
      </c>
      <c r="I22" s="53"/>
    </row>
    <row r="23" spans="1:9" ht="12.95" customHeight="1" x14ac:dyDescent="0.2">
      <c r="A23" s="239" t="s">
        <v>182</v>
      </c>
      <c r="B23" s="107">
        <f>'Tab01'!B29</f>
        <v>1769430.68</v>
      </c>
      <c r="C23" s="107">
        <f>'Tab01'!C29</f>
        <v>2465505.7000000002</v>
      </c>
      <c r="D23" s="107">
        <f>'Tab01'!D29</f>
        <v>1900000</v>
      </c>
      <c r="E23" s="107">
        <f>'Tab01'!E29</f>
        <v>2037038.8109999998</v>
      </c>
      <c r="F23" s="107">
        <f>'Tab01'!F29</f>
        <v>2185063.8213896221</v>
      </c>
      <c r="G23" s="107">
        <f>'Tab01'!G29</f>
        <v>2341815.7768540033</v>
      </c>
      <c r="H23" s="107">
        <f>'Tab01'!H29</f>
        <v>2508852.7423309721</v>
      </c>
      <c r="I23" s="53"/>
    </row>
    <row r="24" spans="1:9" ht="12.95" customHeight="1" x14ac:dyDescent="0.2">
      <c r="A24" s="238" t="s">
        <v>184</v>
      </c>
      <c r="B24" s="107">
        <f>'Tab01'!B78</f>
        <v>3440100.4000000004</v>
      </c>
      <c r="C24" s="107">
        <f>'Tab01'!C78</f>
        <v>3872386.3699999996</v>
      </c>
      <c r="D24" s="107">
        <f>'Tab01'!D78</f>
        <v>4395020</v>
      </c>
      <c r="E24" s="107">
        <f>'Tab01'!E78</f>
        <v>4865306.2335799998</v>
      </c>
      <c r="F24" s="107">
        <f>'Tab01'!F78</f>
        <v>5303303.445743517</v>
      </c>
      <c r="G24" s="107">
        <f>'Tab01'!G78</f>
        <v>5778986.924308626</v>
      </c>
      <c r="H24" s="107">
        <f>'Tab01'!H78</f>
        <v>6296450.6709188968</v>
      </c>
      <c r="I24" s="62"/>
    </row>
    <row r="25" spans="1:9" ht="12.95" customHeight="1" x14ac:dyDescent="0.2">
      <c r="A25" s="231" t="s">
        <v>47</v>
      </c>
      <c r="B25" s="232">
        <f t="shared" ref="B25:H25" si="4">+B6-B19</f>
        <v>22899254.999999996</v>
      </c>
      <c r="C25" s="232">
        <f t="shared" si="4"/>
        <v>25623732.310000002</v>
      </c>
      <c r="D25" s="232">
        <f t="shared" si="4"/>
        <v>27888450</v>
      </c>
      <c r="E25" s="232">
        <f t="shared" si="4"/>
        <v>30447816.97117319</v>
      </c>
      <c r="F25" s="232">
        <f t="shared" si="4"/>
        <v>33296037.450447388</v>
      </c>
      <c r="G25" s="232">
        <f t="shared" si="4"/>
        <v>36389211.014166266</v>
      </c>
      <c r="H25" s="232">
        <f t="shared" si="4"/>
        <v>39754199.420651145</v>
      </c>
      <c r="I25" s="63"/>
    </row>
    <row r="26" spans="1:9" ht="12.95" customHeight="1" x14ac:dyDescent="0.2">
      <c r="A26" s="72"/>
      <c r="B26" s="273"/>
      <c r="C26" s="72"/>
      <c r="D26" s="72"/>
      <c r="E26" s="72"/>
      <c r="F26" s="72"/>
      <c r="G26" s="72"/>
      <c r="H26" s="78"/>
    </row>
    <row r="27" spans="1:9" ht="12.95" customHeight="1" x14ac:dyDescent="0.2">
      <c r="B27" s="274"/>
    </row>
    <row r="28" spans="1:9" ht="12.95" customHeight="1" x14ac:dyDescent="0.2"/>
    <row r="29" spans="1:9" ht="12.95" customHeight="1" x14ac:dyDescent="0.2"/>
    <row r="30" spans="1:9" ht="12.95" customHeight="1" x14ac:dyDescent="0.2"/>
    <row r="31" spans="1:9" ht="12.95" customHeight="1" x14ac:dyDescent="0.2"/>
    <row r="32" spans="1:9" ht="12.95" customHeight="1" x14ac:dyDescent="0.2"/>
    <row r="33" ht="12.95" customHeight="1" x14ac:dyDescent="0.2"/>
    <row r="34" ht="12.95" customHeight="1" x14ac:dyDescent="0.2"/>
    <row r="35" ht="12.95" customHeight="1" x14ac:dyDescent="0.2"/>
    <row r="36" ht="12.95" customHeight="1" x14ac:dyDescent="0.2"/>
    <row r="37" ht="12.95" customHeight="1" x14ac:dyDescent="0.2"/>
    <row r="38" ht="12.95" customHeight="1" x14ac:dyDescent="0.2"/>
    <row r="39" ht="12.95" customHeight="1" x14ac:dyDescent="0.2"/>
    <row r="40" ht="12.95" customHeight="1" x14ac:dyDescent="0.2"/>
    <row r="41" ht="12.95" customHeight="1" x14ac:dyDescent="0.2"/>
    <row r="42" ht="12.95" customHeight="1" x14ac:dyDescent="0.2"/>
    <row r="43" ht="12.95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</sheetData>
  <mergeCells count="3">
    <mergeCell ref="A3:H3"/>
    <mergeCell ref="A1:H1"/>
    <mergeCell ref="A2:H2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90" orientation="landscape" r:id="rId1"/>
  <headerFooter alignWithMargins="0">
    <oddHeader>&amp;L&amp;D, &amp;T&amp;CPág.&amp;P/&amp;N&amp;R&amp;F -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H94"/>
  <sheetViews>
    <sheetView showGridLines="0" view="pageBreakPreview" topLeftCell="B1" zoomScaleNormal="90" workbookViewId="0">
      <pane ySplit="6" topLeftCell="A7" activePane="bottomLeft" state="frozen"/>
      <selection pane="bottomLeft" activeCell="D28" sqref="D28"/>
    </sheetView>
  </sheetViews>
  <sheetFormatPr defaultRowHeight="24" customHeight="1" x14ac:dyDescent="0.2"/>
  <cols>
    <col min="1" max="1" width="80.42578125" style="52" customWidth="1"/>
    <col min="2" max="2" width="17.7109375" style="52" customWidth="1"/>
    <col min="3" max="3" width="16.28515625" style="52" customWidth="1"/>
    <col min="4" max="4" width="16.140625" style="52" customWidth="1"/>
    <col min="5" max="5" width="17.85546875" style="52" customWidth="1"/>
    <col min="6" max="6" width="16.140625" style="52" customWidth="1"/>
    <col min="7" max="7" width="18.42578125" style="56" customWidth="1"/>
    <col min="8" max="8" width="16.140625" style="52" customWidth="1"/>
    <col min="9" max="16384" width="9.140625" style="52"/>
  </cols>
  <sheetData>
    <row r="1" spans="1:8" s="70" customFormat="1" ht="12.95" customHeight="1" x14ac:dyDescent="0.2">
      <c r="A1" s="288" t="str">
        <f>+'Tab01'!A1</f>
        <v>MUNICÍPIO DE: RONDA ALTA - RS</v>
      </c>
      <c r="B1" s="284"/>
      <c r="C1" s="284"/>
      <c r="D1" s="284"/>
      <c r="E1" s="284"/>
      <c r="F1" s="284"/>
      <c r="G1" s="284"/>
      <c r="H1" s="284"/>
    </row>
    <row r="2" spans="1:8" s="70" customFormat="1" ht="12.95" customHeight="1" x14ac:dyDescent="0.2">
      <c r="A2" s="283" t="s">
        <v>252</v>
      </c>
      <c r="B2" s="284"/>
      <c r="C2" s="284"/>
      <c r="D2" s="284"/>
      <c r="E2" s="284"/>
      <c r="F2" s="284"/>
      <c r="G2" s="284"/>
      <c r="H2" s="284"/>
    </row>
    <row r="3" spans="1:8" ht="12.95" customHeight="1" x14ac:dyDescent="0.25">
      <c r="A3" s="289" t="s">
        <v>253</v>
      </c>
      <c r="B3" s="290"/>
      <c r="C3" s="290"/>
      <c r="D3" s="290"/>
      <c r="E3" s="290"/>
      <c r="F3" s="290"/>
      <c r="G3" s="290"/>
      <c r="H3" s="290"/>
    </row>
    <row r="4" spans="1:8" ht="12.95" customHeight="1" x14ac:dyDescent="0.2">
      <c r="A4" s="109"/>
      <c r="B4" s="109"/>
      <c r="C4" s="109"/>
      <c r="D4" s="109"/>
      <c r="E4" s="109"/>
      <c r="F4" s="109"/>
      <c r="G4" s="104"/>
      <c r="H4" s="112" t="s">
        <v>236</v>
      </c>
    </row>
    <row r="5" spans="1:8" ht="12.95" customHeight="1" x14ac:dyDescent="0.2">
      <c r="A5" s="113" t="s">
        <v>1</v>
      </c>
      <c r="B5" s="113"/>
      <c r="C5" s="287" t="s">
        <v>2</v>
      </c>
      <c r="D5" s="287"/>
      <c r="E5" s="287"/>
      <c r="F5" s="287"/>
      <c r="G5" s="287"/>
      <c r="H5" s="287"/>
    </row>
    <row r="6" spans="1:8" ht="12.95" customHeight="1" x14ac:dyDescent="0.2">
      <c r="A6" s="114" t="s">
        <v>3</v>
      </c>
      <c r="B6" s="116">
        <v>2015</v>
      </c>
      <c r="C6" s="115">
        <f>+D6-1</f>
        <v>2016</v>
      </c>
      <c r="D6" s="116">
        <f>+E6-1</f>
        <v>2017</v>
      </c>
      <c r="E6" s="116">
        <f>+F6-1</f>
        <v>2018</v>
      </c>
      <c r="F6" s="116">
        <f>+G6-1</f>
        <v>2019</v>
      </c>
      <c r="G6" s="117">
        <f>+H6-1</f>
        <v>2020</v>
      </c>
      <c r="H6" s="117">
        <f>+Tab05A!E5</f>
        <v>2021</v>
      </c>
    </row>
    <row r="7" spans="1:8" ht="12.95" customHeight="1" x14ac:dyDescent="0.2">
      <c r="A7" s="118" t="s">
        <v>4</v>
      </c>
      <c r="B7" s="119">
        <f>SUM(B8:B12)</f>
        <v>2188575.59</v>
      </c>
      <c r="C7" s="119">
        <f t="shared" ref="C7:H7" si="0">SUM(C8:C12)</f>
        <v>2300737.17</v>
      </c>
      <c r="D7" s="119">
        <f t="shared" si="0"/>
        <v>2514200</v>
      </c>
      <c r="E7" s="119">
        <f t="shared" si="0"/>
        <v>2764249.7609999999</v>
      </c>
      <c r="F7" s="119">
        <f t="shared" si="0"/>
        <v>3036846.2511810148</v>
      </c>
      <c r="G7" s="119">
        <f t="shared" si="0"/>
        <v>3334411.6311029876</v>
      </c>
      <c r="H7" s="119">
        <f t="shared" si="0"/>
        <v>3659733.5018915501</v>
      </c>
    </row>
    <row r="8" spans="1:8" ht="12.95" customHeight="1" x14ac:dyDescent="0.2">
      <c r="A8" s="120" t="s">
        <v>9</v>
      </c>
      <c r="B8" s="121">
        <f>+'Tab01'!B11</f>
        <v>473893.23</v>
      </c>
      <c r="C8" s="121">
        <f>+'Tab01'!C11</f>
        <v>613644.59</v>
      </c>
      <c r="D8" s="121">
        <f>+'Tab01'!D11</f>
        <v>707300</v>
      </c>
      <c r="E8" s="121">
        <f>+'Tab01'!E11</f>
        <v>777644.52150000003</v>
      </c>
      <c r="F8" s="121">
        <f>+'Tab01'!F11</f>
        <v>854331.93598772259</v>
      </c>
      <c r="G8" s="121">
        <f>+'Tab01'!G11</f>
        <v>938043.65073547966</v>
      </c>
      <c r="H8" s="121">
        <f>+'Tab01'!H11</f>
        <v>1029563.8795194867</v>
      </c>
    </row>
    <row r="9" spans="1:8" ht="12.95" customHeight="1" x14ac:dyDescent="0.2">
      <c r="A9" s="122" t="s">
        <v>106</v>
      </c>
      <c r="B9" s="123">
        <f>+'Tab01'!B12</f>
        <v>396456.74</v>
      </c>
      <c r="C9" s="123">
        <f>+'Tab01'!C12</f>
        <v>442471.72</v>
      </c>
      <c r="D9" s="123">
        <f>+'Tab01'!D12</f>
        <v>433500</v>
      </c>
      <c r="E9" s="123">
        <f>+'Tab01'!E12</f>
        <v>476613.74249999999</v>
      </c>
      <c r="F9" s="123">
        <f>+'Tab01'!F12</f>
        <v>523615.00671663746</v>
      </c>
      <c r="G9" s="123">
        <f>+'Tab01'!G12</f>
        <v>574921.42314976733</v>
      </c>
      <c r="H9" s="123">
        <f>+'Tab01'!H12</f>
        <v>631013.63179937436</v>
      </c>
    </row>
    <row r="10" spans="1:8" ht="12.95" customHeight="1" x14ac:dyDescent="0.2">
      <c r="A10" s="120" t="s">
        <v>10</v>
      </c>
      <c r="B10" s="121">
        <f>+'Tab01'!B13</f>
        <v>510992.85</v>
      </c>
      <c r="C10" s="121">
        <f>+'Tab01'!C13</f>
        <v>584122.51</v>
      </c>
      <c r="D10" s="121">
        <f>+'Tab01'!D13</f>
        <v>635000</v>
      </c>
      <c r="E10" s="121">
        <f>+'Tab01'!E13</f>
        <v>698153.92500000005</v>
      </c>
      <c r="F10" s="121">
        <f>+'Tab01'!F13</f>
        <v>767002.3743138751</v>
      </c>
      <c r="G10" s="121">
        <f>+'Tab01'!G13</f>
        <v>842157.10196102026</v>
      </c>
      <c r="H10" s="121">
        <f>+'Tab01'!H13</f>
        <v>924322.15961384715</v>
      </c>
    </row>
    <row r="11" spans="1:8" ht="12.95" customHeight="1" x14ac:dyDescent="0.2">
      <c r="A11" s="120" t="s">
        <v>11</v>
      </c>
      <c r="B11" s="121">
        <f>+'Tab01'!B14</f>
        <v>512635.71</v>
      </c>
      <c r="C11" s="121">
        <f>+'Tab01'!C14</f>
        <v>415607.03</v>
      </c>
      <c r="D11" s="121">
        <f>+'Tab01'!D14</f>
        <v>519000</v>
      </c>
      <c r="E11" s="121">
        <f>+'Tab01'!E14</f>
        <v>570617.1449999999</v>
      </c>
      <c r="F11" s="121">
        <f>+'Tab01'!F14</f>
        <v>626888.5547541749</v>
      </c>
      <c r="G11" s="121">
        <f>+'Tab01'!G14</f>
        <v>688314.22979176277</v>
      </c>
      <c r="H11" s="121">
        <f>+'Tab01'!H14</f>
        <v>755469.60762139608</v>
      </c>
    </row>
    <row r="12" spans="1:8" ht="12.95" customHeight="1" x14ac:dyDescent="0.2">
      <c r="A12" s="120" t="s">
        <v>243</v>
      </c>
      <c r="B12" s="121">
        <f>+'Tab01'!B73+'Tab01'!B75</f>
        <v>294597.06</v>
      </c>
      <c r="C12" s="121">
        <f>+'Tab01'!C73+'Tab01'!C75</f>
        <v>244891.32</v>
      </c>
      <c r="D12" s="121">
        <f>+'Tab01'!D73+'Tab01'!D75</f>
        <v>219400</v>
      </c>
      <c r="E12" s="121">
        <f>+'Tab01'!E73+'Tab01'!E75</f>
        <v>241220.427</v>
      </c>
      <c r="F12" s="121">
        <f>+'Tab01'!F73+'Tab01'!F75</f>
        <v>265008.37940860499</v>
      </c>
      <c r="G12" s="121">
        <f>+'Tab01'!G73+'Tab01'!G75</f>
        <v>290975.22546495718</v>
      </c>
      <c r="H12" s="121">
        <f>+'Tab01'!H73+'Tab01'!H75</f>
        <v>319364.22333744576</v>
      </c>
    </row>
    <row r="13" spans="1:8" ht="12.95" customHeight="1" x14ac:dyDescent="0.2">
      <c r="A13" s="118" t="s">
        <v>5</v>
      </c>
      <c r="B13" s="119">
        <f>SUM(B14:B16)</f>
        <v>8229936.2400000002</v>
      </c>
      <c r="C13" s="119">
        <f t="shared" ref="C13:H13" si="1">SUM(C14:C16)</f>
        <v>8977765.3100000005</v>
      </c>
      <c r="D13" s="119">
        <f t="shared" si="1"/>
        <v>10264000</v>
      </c>
      <c r="E13" s="119">
        <f t="shared" si="1"/>
        <v>11231068.947999999</v>
      </c>
      <c r="F13" s="119">
        <f t="shared" si="1"/>
        <v>12279865.475105558</v>
      </c>
      <c r="G13" s="119">
        <f t="shared" si="1"/>
        <v>13418902.817047186</v>
      </c>
      <c r="H13" s="119">
        <f t="shared" si="1"/>
        <v>14657984.174819095</v>
      </c>
    </row>
    <row r="14" spans="1:8" ht="12.95" customHeight="1" x14ac:dyDescent="0.2">
      <c r="A14" s="124" t="s">
        <v>19</v>
      </c>
      <c r="B14" s="121">
        <f>+'Tab01'!B53</f>
        <v>135335.96</v>
      </c>
      <c r="C14" s="121">
        <f>+'Tab01'!C53</f>
        <v>92354.48</v>
      </c>
      <c r="D14" s="121">
        <f>+'Tab01'!D53</f>
        <v>208000</v>
      </c>
      <c r="E14" s="121">
        <f>+'Tab01'!E53</f>
        <v>227597.65599999996</v>
      </c>
      <c r="F14" s="121">
        <f>+'Tab01'!F53</f>
        <v>248851.52170907593</v>
      </c>
      <c r="G14" s="121">
        <f>+'Tab01'!G53</f>
        <v>271934.11788248381</v>
      </c>
      <c r="H14" s="121">
        <f>+'Tab01'!H53</f>
        <v>297044.10642657551</v>
      </c>
    </row>
    <row r="15" spans="1:8" ht="12.95" customHeight="1" x14ac:dyDescent="0.2">
      <c r="A15" s="125" t="s">
        <v>15</v>
      </c>
      <c r="B15" s="121">
        <f>+'Tab01'!B51</f>
        <v>7107846.25</v>
      </c>
      <c r="C15" s="121">
        <f>+'Tab01'!C51</f>
        <v>7857848.3200000003</v>
      </c>
      <c r="D15" s="121">
        <f>+'Tab01'!D51</f>
        <v>8630000</v>
      </c>
      <c r="E15" s="121">
        <f>+'Tab01'!E51</f>
        <v>9443114.2850000001</v>
      </c>
      <c r="F15" s="121">
        <f>+'Tab01'!F51</f>
        <v>10324945.347833298</v>
      </c>
      <c r="G15" s="121">
        <f>+'Tab01'!G51</f>
        <v>11282651.140989596</v>
      </c>
      <c r="H15" s="121">
        <f>+'Tab01'!H51</f>
        <v>12324474.223371862</v>
      </c>
    </row>
    <row r="16" spans="1:8" ht="12.95" customHeight="1" x14ac:dyDescent="0.2">
      <c r="A16" s="125" t="s">
        <v>17</v>
      </c>
      <c r="B16" s="121">
        <f>+'Tab01'!B52</f>
        <v>986754.03</v>
      </c>
      <c r="C16" s="121">
        <f>+'Tab01'!C52</f>
        <v>1027562.51</v>
      </c>
      <c r="D16" s="121">
        <f>+'Tab01'!D52</f>
        <v>1426000</v>
      </c>
      <c r="E16" s="121">
        <f>+'Tab01'!E52</f>
        <v>1560357.0069999998</v>
      </c>
      <c r="F16" s="121">
        <f>+'Tab01'!F52</f>
        <v>1706068.605563184</v>
      </c>
      <c r="G16" s="121">
        <f>+'Tab01'!G52</f>
        <v>1864317.5581751056</v>
      </c>
      <c r="H16" s="121">
        <f>+'Tab01'!H52</f>
        <v>2036465.8450206572</v>
      </c>
    </row>
    <row r="17" spans="1:8" ht="12.95" customHeight="1" x14ac:dyDescent="0.2">
      <c r="A17" s="118" t="s">
        <v>7</v>
      </c>
      <c r="B17" s="119">
        <f>SUM(B18:B20)</f>
        <v>9112008.6699999999</v>
      </c>
      <c r="C17" s="119">
        <f t="shared" ref="C17:H17" si="2">SUM(C18:C20)</f>
        <v>10563369.850000001</v>
      </c>
      <c r="D17" s="119">
        <f t="shared" si="2"/>
        <v>11168200</v>
      </c>
      <c r="E17" s="119">
        <f t="shared" si="2"/>
        <v>12220462.219899997</v>
      </c>
      <c r="F17" s="119">
        <f t="shared" si="2"/>
        <v>13361651.753612028</v>
      </c>
      <c r="G17" s="119">
        <f t="shared" si="2"/>
        <v>14601031.804495942</v>
      </c>
      <c r="H17" s="119">
        <f t="shared" si="2"/>
        <v>15949269.179775389</v>
      </c>
    </row>
    <row r="18" spans="1:8" ht="12.95" customHeight="1" x14ac:dyDescent="0.2">
      <c r="A18" s="125" t="s">
        <v>127</v>
      </c>
      <c r="B18" s="121">
        <f>+'Tab01'!B47</f>
        <v>51079.66</v>
      </c>
      <c r="C18" s="121">
        <f>+'Tab01'!C47</f>
        <v>51050.8</v>
      </c>
      <c r="D18" s="121">
        <f>+'Tab01'!D47</f>
        <v>77000</v>
      </c>
      <c r="E18" s="121">
        <f>+'Tab01'!E47</f>
        <v>84254.901499999993</v>
      </c>
      <c r="F18" s="121">
        <f>+'Tab01'!F47</f>
        <v>92122.919094225232</v>
      </c>
      <c r="G18" s="121">
        <f>+'Tab01'!G47</f>
        <v>100667.91863918873</v>
      </c>
      <c r="H18" s="121">
        <f>+'Tab01'!H47</f>
        <v>109963.44324445345</v>
      </c>
    </row>
    <row r="19" spans="1:8" ht="12.95" customHeight="1" x14ac:dyDescent="0.2">
      <c r="A19" s="125" t="s">
        <v>18</v>
      </c>
      <c r="B19" s="126">
        <f>+'Tab01'!B41</f>
        <v>8942783.2999999989</v>
      </c>
      <c r="C19" s="126">
        <f>+'Tab01'!C41</f>
        <v>10398116.510000002</v>
      </c>
      <c r="D19" s="126">
        <f>+'Tab01'!D41</f>
        <v>11056600</v>
      </c>
      <c r="E19" s="126">
        <f>+'Tab01'!E41</f>
        <v>12098347.323699998</v>
      </c>
      <c r="F19" s="126">
        <f>+'Tab01'!F41</f>
        <v>13228133.341002736</v>
      </c>
      <c r="G19" s="126">
        <f>+'Tab01'!G41</f>
        <v>14455128.691247456</v>
      </c>
      <c r="H19" s="126">
        <f>+'Tab01'!H41</f>
        <v>15789893.591904206</v>
      </c>
    </row>
    <row r="20" spans="1:8" ht="12.95" customHeight="1" x14ac:dyDescent="0.2">
      <c r="A20" s="125" t="s">
        <v>14</v>
      </c>
      <c r="B20" s="126">
        <f>+'Tab01'!B42</f>
        <v>118145.71</v>
      </c>
      <c r="C20" s="126">
        <f>+'Tab01'!C42</f>
        <v>114202.54</v>
      </c>
      <c r="D20" s="126">
        <f>+'Tab01'!D42</f>
        <v>34600</v>
      </c>
      <c r="E20" s="126">
        <f>+'Tab01'!E42</f>
        <v>37859.994699999996</v>
      </c>
      <c r="F20" s="126">
        <f>+'Tab01'!F42</f>
        <v>41395.493515067443</v>
      </c>
      <c r="G20" s="126">
        <f>+'Tab01'!G42</f>
        <v>45235.194609297796</v>
      </c>
      <c r="H20" s="126">
        <f>+'Tab01'!H42</f>
        <v>49412.144626728434</v>
      </c>
    </row>
    <row r="21" spans="1:8" ht="12.95" customHeight="1" x14ac:dyDescent="0.2">
      <c r="A21" s="127" t="s">
        <v>207</v>
      </c>
      <c r="B21" s="128">
        <f>B7+B13+B17</f>
        <v>19530520.5</v>
      </c>
      <c r="C21" s="128">
        <f t="shared" ref="C21:H21" si="3">C7+C13+C17</f>
        <v>21841872.330000002</v>
      </c>
      <c r="D21" s="128">
        <f t="shared" si="3"/>
        <v>23946400</v>
      </c>
      <c r="E21" s="128">
        <f t="shared" si="3"/>
        <v>26215780.928899996</v>
      </c>
      <c r="F21" s="128">
        <f t="shared" si="3"/>
        <v>28678363.479898602</v>
      </c>
      <c r="G21" s="128">
        <f t="shared" si="3"/>
        <v>31354346.252646115</v>
      </c>
      <c r="H21" s="128">
        <f t="shared" si="3"/>
        <v>34266986.856486037</v>
      </c>
    </row>
    <row r="22" spans="1:8" ht="12.95" customHeight="1" x14ac:dyDescent="0.2">
      <c r="A22" s="127"/>
      <c r="B22" s="128"/>
      <c r="C22" s="128"/>
      <c r="D22" s="128"/>
      <c r="E22" s="128"/>
      <c r="F22" s="128"/>
      <c r="G22" s="128"/>
      <c r="H22" s="128"/>
    </row>
    <row r="23" spans="1:8" ht="12.95" customHeight="1" x14ac:dyDescent="0.2">
      <c r="A23" s="118" t="s">
        <v>208</v>
      </c>
      <c r="B23" s="128">
        <f>'Tab01'!B25+'Tab01'!B62</f>
        <v>2023465.35</v>
      </c>
      <c r="C23" s="128">
        <f>'Tab01'!C25+'Tab01'!C62</f>
        <v>2332525.7400000002</v>
      </c>
      <c r="D23" s="128">
        <f>'Tab01'!D25+'Tab01'!D62</f>
        <v>2373000</v>
      </c>
      <c r="E23" s="128">
        <f>'Tab01'!E25+'Tab01'!E62</f>
        <v>2596140.9972999995</v>
      </c>
      <c r="F23" s="128">
        <f>'Tab01'!F25+'Tab01'!F62</f>
        <v>2838133.5111380229</v>
      </c>
      <c r="G23" s="128">
        <f>'Tab01'!G25+'Tab01'!G62</f>
        <v>3100905.4009335358</v>
      </c>
      <c r="H23" s="128">
        <f>'Tab01'!H25+'Tab01'!H62</f>
        <v>3386720.4301856984</v>
      </c>
    </row>
    <row r="24" spans="1:8" ht="12.95" customHeight="1" x14ac:dyDescent="0.2">
      <c r="A24" s="118" t="s">
        <v>209</v>
      </c>
      <c r="B24" s="128">
        <f>'Tab01'!B79</f>
        <v>3374046.68</v>
      </c>
      <c r="C24" s="128">
        <f>'Tab01'!C79</f>
        <v>3765301.76</v>
      </c>
      <c r="D24" s="128">
        <f>'Tab01'!D79</f>
        <v>4220020</v>
      </c>
      <c r="E24" s="128">
        <f>'Tab01'!E79</f>
        <v>4690306.2335799998</v>
      </c>
      <c r="F24" s="128">
        <f>'Tab01'!F79</f>
        <v>5128303.445743517</v>
      </c>
      <c r="G24" s="128">
        <f>'Tab01'!G79</f>
        <v>5603986.924308626</v>
      </c>
      <c r="H24" s="128">
        <f>'Tab01'!H79</f>
        <v>6121450.6709188968</v>
      </c>
    </row>
    <row r="25" spans="1:8" ht="12.95" customHeight="1" x14ac:dyDescent="0.2">
      <c r="A25" s="129" t="s">
        <v>210</v>
      </c>
      <c r="B25" s="130">
        <f t="shared" ref="B25:H25" si="4">B23-B24</f>
        <v>-1350581.33</v>
      </c>
      <c r="C25" s="130">
        <f t="shared" si="4"/>
        <v>-1432776.0199999996</v>
      </c>
      <c r="D25" s="130">
        <f t="shared" si="4"/>
        <v>-1847020</v>
      </c>
      <c r="E25" s="130">
        <f t="shared" si="4"/>
        <v>-2094165.2362800003</v>
      </c>
      <c r="F25" s="130">
        <f t="shared" si="4"/>
        <v>-2290169.9346054941</v>
      </c>
      <c r="G25" s="130">
        <f t="shared" si="4"/>
        <v>-2503081.5233750902</v>
      </c>
      <c r="H25" s="130">
        <f t="shared" si="4"/>
        <v>-2734730.2407331984</v>
      </c>
    </row>
    <row r="26" spans="1:8" ht="12.95" customHeight="1" x14ac:dyDescent="0.2">
      <c r="A26" s="114" t="s">
        <v>185</v>
      </c>
      <c r="B26" s="114"/>
      <c r="C26" s="131"/>
      <c r="D26" s="131"/>
      <c r="E26" s="131"/>
      <c r="F26" s="131"/>
      <c r="G26" s="131"/>
      <c r="H26" s="131"/>
    </row>
    <row r="27" spans="1:8" ht="12.95" customHeight="1" x14ac:dyDescent="0.2">
      <c r="A27" s="132" t="s">
        <v>211</v>
      </c>
      <c r="B27" s="263">
        <f>1408596.66+2005304.06</f>
        <v>3413900.7199999997</v>
      </c>
      <c r="C27" s="79">
        <f>1601193.84+2284611</f>
        <v>3885804.84</v>
      </c>
      <c r="D27" s="79">
        <f>1533000+2321920</f>
        <v>3854920</v>
      </c>
      <c r="E27" s="130">
        <f>D27*(1+Parâmetros!C14)*(1+Parâmetros!C16)*(1+Parâmetros!C20)</f>
        <v>4199157.1472995998</v>
      </c>
      <c r="F27" s="130">
        <f>E27*(1+Parâmetros!D14)*(1+Parâmetros!D16)*(1+Parâmetros!D20)</f>
        <v>4570639.3215853199</v>
      </c>
      <c r="G27" s="130">
        <f>F27*(1+Parâmetros!E14)*(1+Parâmetros!E16)*(1+Parâmetros!E20)</f>
        <v>4972132.095386615</v>
      </c>
      <c r="H27" s="130">
        <f>G27*(1+Parâmetros!F14)*(1+Parâmetros!F16)*(1+Parâmetros!F20)</f>
        <v>5406823.6773837255</v>
      </c>
    </row>
    <row r="28" spans="1:8" ht="12.95" customHeight="1" x14ac:dyDescent="0.2">
      <c r="A28" s="133" t="s">
        <v>212</v>
      </c>
      <c r="B28" s="264">
        <v>959159.31</v>
      </c>
      <c r="C28" s="79">
        <f>28125.75+1123880.71</f>
        <v>1152006.46</v>
      </c>
      <c r="D28" s="79">
        <f>58000+1269000</f>
        <v>1327000</v>
      </c>
      <c r="E28" s="130">
        <f>D28*(1+Parâmetros!C14)*(1+Parâmetros!C17)</f>
        <v>1431186.7509999999</v>
      </c>
      <c r="F28" s="130">
        <f>E28*(1+Parâmetros!D14)*(1+Parâmetros!D17)</f>
        <v>1542374.2184984391</v>
      </c>
      <c r="G28" s="130">
        <f>F28*(1+Parâmetros!E14)*(1+Parâmetros!E17)</f>
        <v>1661246.5418923323</v>
      </c>
      <c r="H28" s="130">
        <f>G28*(1+Parâmetros!F14)*(1+Parâmetros!F17)</f>
        <v>1788596.0405472564</v>
      </c>
    </row>
    <row r="29" spans="1:8" ht="12.95" customHeight="1" x14ac:dyDescent="0.2">
      <c r="A29" s="134" t="s">
        <v>213</v>
      </c>
      <c r="B29" s="265">
        <v>16260</v>
      </c>
      <c r="C29" s="80">
        <f>13976.6</f>
        <v>13976.6</v>
      </c>
      <c r="D29" s="80">
        <v>85750</v>
      </c>
      <c r="E29" s="240">
        <f>D29*(1+Parâmetros!C14)*(1+Parâmetros!C21)</f>
        <v>91584.601500000004</v>
      </c>
      <c r="F29" s="240">
        <f>E29*(1+Parâmetros!D14)*(1+Parâmetros!D21)</f>
        <v>97741.467920438998</v>
      </c>
      <c r="G29" s="240">
        <f>F29*(1+Parâmetros!E14)*(1+Parâmetros!E21)</f>
        <v>104252.41806449114</v>
      </c>
      <c r="H29" s="240">
        <f>G29*(1+Parâmetros!F14)*(1+Parâmetros!F21)</f>
        <v>111154.55365486883</v>
      </c>
    </row>
    <row r="30" spans="1:8" ht="12.95" customHeight="1" x14ac:dyDescent="0.2">
      <c r="A30" s="118" t="s">
        <v>241</v>
      </c>
      <c r="B30" s="128">
        <f t="shared" ref="B30:H30" si="5">B27+B28+B29+(-B25)</f>
        <v>5739901.3599999994</v>
      </c>
      <c r="C30" s="128">
        <f t="shared" si="5"/>
        <v>6484563.919999999</v>
      </c>
      <c r="D30" s="128">
        <f t="shared" si="5"/>
        <v>7114690</v>
      </c>
      <c r="E30" s="128">
        <f t="shared" si="5"/>
        <v>7816093.7360795997</v>
      </c>
      <c r="F30" s="128">
        <f t="shared" si="5"/>
        <v>8500924.942609692</v>
      </c>
      <c r="G30" s="128">
        <f t="shared" si="5"/>
        <v>9240712.5787185282</v>
      </c>
      <c r="H30" s="128">
        <f t="shared" si="5"/>
        <v>10041304.512319049</v>
      </c>
    </row>
    <row r="31" spans="1:8" ht="12.95" customHeight="1" x14ac:dyDescent="0.2">
      <c r="A31" s="135"/>
      <c r="B31" s="135"/>
      <c r="C31" s="121"/>
      <c r="D31" s="121"/>
      <c r="E31" s="121"/>
      <c r="F31" s="121"/>
      <c r="G31" s="121"/>
      <c r="H31" s="121"/>
    </row>
    <row r="32" spans="1:8" ht="12.95" customHeight="1" x14ac:dyDescent="0.2">
      <c r="A32" s="136" t="s">
        <v>214</v>
      </c>
      <c r="B32" s="137">
        <f t="shared" ref="B32:H32" si="6">(25%*(B21)) + (B25)</f>
        <v>3532048.7949999999</v>
      </c>
      <c r="C32" s="137">
        <f t="shared" si="6"/>
        <v>4027692.0625000009</v>
      </c>
      <c r="D32" s="137">
        <f t="shared" si="6"/>
        <v>4139580</v>
      </c>
      <c r="E32" s="137">
        <f t="shared" si="6"/>
        <v>4459779.9959449992</v>
      </c>
      <c r="F32" s="137">
        <f t="shared" si="6"/>
        <v>4879420.9353691563</v>
      </c>
      <c r="G32" s="137">
        <f t="shared" si="6"/>
        <v>5335505.0397864385</v>
      </c>
      <c r="H32" s="137">
        <f t="shared" si="6"/>
        <v>5832016.4733883105</v>
      </c>
    </row>
    <row r="33" spans="1:8" ht="12.95" customHeight="1" x14ac:dyDescent="0.2">
      <c r="A33" s="241"/>
      <c r="B33" s="241"/>
      <c r="C33" s="241"/>
      <c r="D33" s="241"/>
      <c r="E33" s="241"/>
      <c r="F33" s="241"/>
      <c r="G33" s="242"/>
      <c r="H33" s="241"/>
    </row>
    <row r="34" spans="1:8" ht="12.95" customHeight="1" x14ac:dyDescent="0.2">
      <c r="A34" s="243" t="s">
        <v>215</v>
      </c>
      <c r="B34" s="250">
        <f t="shared" ref="B34:H34" si="7">B30/B21</f>
        <v>0.29389392668771935</v>
      </c>
      <c r="C34" s="244">
        <f t="shared" si="7"/>
        <v>0.29688681547201401</v>
      </c>
      <c r="D34" s="244">
        <f t="shared" si="7"/>
        <v>0.29710896001069054</v>
      </c>
      <c r="E34" s="244">
        <f t="shared" si="7"/>
        <v>0.29814460829062017</v>
      </c>
      <c r="F34" s="244">
        <f t="shared" si="7"/>
        <v>0.29642294437645328</v>
      </c>
      <c r="G34" s="244">
        <f t="shared" si="7"/>
        <v>0.29471871313338799</v>
      </c>
      <c r="H34" s="244">
        <f t="shared" si="7"/>
        <v>0.29303144027145289</v>
      </c>
    </row>
    <row r="35" spans="1:8" ht="12.95" customHeight="1" x14ac:dyDescent="0.2"/>
    <row r="36" spans="1:8" ht="12.95" customHeight="1" x14ac:dyDescent="0.2"/>
    <row r="37" spans="1:8" ht="12.95" customHeight="1" x14ac:dyDescent="0.2"/>
    <row r="38" spans="1:8" ht="12.95" customHeight="1" x14ac:dyDescent="0.2"/>
    <row r="39" spans="1:8" ht="12.95" customHeight="1" x14ac:dyDescent="0.2"/>
    <row r="40" spans="1:8" ht="12.95" customHeight="1" x14ac:dyDescent="0.2"/>
    <row r="41" spans="1:8" ht="12.95" customHeight="1" x14ac:dyDescent="0.2"/>
    <row r="42" spans="1:8" ht="12.95" customHeight="1" x14ac:dyDescent="0.2"/>
    <row r="43" spans="1:8" ht="12.95" customHeight="1" x14ac:dyDescent="0.2"/>
    <row r="44" spans="1:8" ht="12.95" customHeight="1" x14ac:dyDescent="0.2"/>
    <row r="45" spans="1:8" ht="12.95" customHeight="1" x14ac:dyDescent="0.2"/>
    <row r="46" spans="1:8" ht="12.95" customHeight="1" x14ac:dyDescent="0.2"/>
    <row r="47" spans="1:8" ht="12.95" customHeight="1" x14ac:dyDescent="0.2"/>
    <row r="48" spans="1:8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</sheetData>
  <mergeCells count="4">
    <mergeCell ref="C5:H5"/>
    <mergeCell ref="A2:H2"/>
    <mergeCell ref="A1:H1"/>
    <mergeCell ref="A3:H3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1" orientation="landscape" r:id="rId1"/>
  <headerFooter alignWithMargins="0">
    <oddHeader>&amp;L&amp;D, &amp;T&amp;CPág.&amp;P/&amp;N&amp;R&amp;F -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H97"/>
  <sheetViews>
    <sheetView showGridLines="0" view="pageBreakPreview" zoomScale="70" zoomScaleNormal="90" zoomScaleSheetLayoutView="70" workbookViewId="0">
      <pane ySplit="5" topLeftCell="A6" activePane="bottomLeft" state="frozen"/>
      <selection pane="bottomLeft" activeCell="B24" sqref="B24"/>
    </sheetView>
  </sheetViews>
  <sheetFormatPr defaultRowHeight="24" customHeight="1" x14ac:dyDescent="0.2"/>
  <cols>
    <col min="1" max="1" width="79" style="52" customWidth="1"/>
    <col min="2" max="2" width="17.28515625" style="52" customWidth="1"/>
    <col min="3" max="3" width="14.85546875" style="52" customWidth="1"/>
    <col min="4" max="4" width="16.140625" style="52" customWidth="1"/>
    <col min="5" max="5" width="16.85546875" style="52" customWidth="1"/>
    <col min="6" max="6" width="17.28515625" style="52" customWidth="1"/>
    <col min="7" max="7" width="15.7109375" style="52" customWidth="1"/>
    <col min="8" max="8" width="15.5703125" style="52" customWidth="1"/>
    <col min="9" max="10" width="22.7109375" style="52" customWidth="1"/>
    <col min="11" max="16384" width="9.140625" style="52"/>
  </cols>
  <sheetData>
    <row r="1" spans="1:8" s="70" customFormat="1" ht="12.95" customHeight="1" x14ac:dyDescent="0.2">
      <c r="A1" s="288" t="str">
        <f>+'Tab01'!A1</f>
        <v>MUNICÍPIO DE: RONDA ALTA - RS</v>
      </c>
      <c r="B1" s="288"/>
      <c r="C1" s="288"/>
      <c r="D1" s="288"/>
      <c r="E1" s="288"/>
      <c r="F1" s="288"/>
      <c r="G1" s="288"/>
      <c r="H1" s="288"/>
    </row>
    <row r="2" spans="1:8" s="50" customFormat="1" ht="12.95" customHeight="1" x14ac:dyDescent="0.2">
      <c r="A2" s="283" t="s">
        <v>252</v>
      </c>
      <c r="B2" s="284"/>
      <c r="C2" s="284"/>
      <c r="D2" s="284"/>
      <c r="E2" s="284"/>
      <c r="F2" s="284"/>
      <c r="G2" s="284"/>
      <c r="H2" s="284"/>
    </row>
    <row r="3" spans="1:8" s="50" customFormat="1" ht="12.95" customHeight="1" x14ac:dyDescent="0.25">
      <c r="A3" s="291" t="s">
        <v>254</v>
      </c>
      <c r="B3" s="292"/>
      <c r="C3" s="292"/>
      <c r="D3" s="292"/>
      <c r="E3" s="292"/>
      <c r="F3" s="292"/>
      <c r="G3" s="292"/>
      <c r="H3" s="292"/>
    </row>
    <row r="4" spans="1:8" ht="12.95" customHeight="1" x14ac:dyDescent="0.2">
      <c r="A4" s="111"/>
      <c r="B4" s="111"/>
      <c r="C4" s="111"/>
      <c r="D4" s="111"/>
      <c r="E4" s="111"/>
      <c r="F4" s="111"/>
      <c r="G4" s="111"/>
      <c r="H4" s="112" t="str">
        <f>+'Tab02'!H4</f>
        <v>R$ mil</v>
      </c>
    </row>
    <row r="5" spans="1:8" ht="12.95" customHeight="1" x14ac:dyDescent="0.2">
      <c r="A5" s="113" t="s">
        <v>187</v>
      </c>
      <c r="B5" s="113">
        <v>2015</v>
      </c>
      <c r="C5" s="113">
        <f>+D5-1</f>
        <v>2016</v>
      </c>
      <c r="D5" s="113">
        <f>+E5-1</f>
        <v>2017</v>
      </c>
      <c r="E5" s="113">
        <f>+F5-1</f>
        <v>2018</v>
      </c>
      <c r="F5" s="113">
        <f>+G5-1</f>
        <v>2019</v>
      </c>
      <c r="G5" s="138">
        <f>+H5-1</f>
        <v>2020</v>
      </c>
      <c r="H5" s="138">
        <f>+'Tab02'!H6</f>
        <v>2021</v>
      </c>
    </row>
    <row r="6" spans="1:8" ht="12.95" customHeight="1" x14ac:dyDescent="0.2">
      <c r="A6" s="136" t="s">
        <v>8</v>
      </c>
      <c r="B6" s="137">
        <f>SUM(B7:B11)</f>
        <v>2188575.59</v>
      </c>
      <c r="C6" s="137">
        <f t="shared" ref="C6:H6" si="0">SUM(C7:C11)</f>
        <v>2300737.17</v>
      </c>
      <c r="D6" s="137">
        <f t="shared" si="0"/>
        <v>2514200</v>
      </c>
      <c r="E6" s="137">
        <f t="shared" si="0"/>
        <v>2764249.7609999999</v>
      </c>
      <c r="F6" s="137">
        <f t="shared" si="0"/>
        <v>3036846.2511810148</v>
      </c>
      <c r="G6" s="137">
        <f t="shared" si="0"/>
        <v>3334411.6311029876</v>
      </c>
      <c r="H6" s="137">
        <f t="shared" si="0"/>
        <v>3659733.5018915501</v>
      </c>
    </row>
    <row r="7" spans="1:8" ht="12.95" customHeight="1" x14ac:dyDescent="0.2">
      <c r="A7" s="125" t="s">
        <v>9</v>
      </c>
      <c r="B7" s="139">
        <f>'Tab01'!B11</f>
        <v>473893.23</v>
      </c>
      <c r="C7" s="139">
        <f>'Tab01'!C11</f>
        <v>613644.59</v>
      </c>
      <c r="D7" s="139">
        <f>'Tab01'!D11</f>
        <v>707300</v>
      </c>
      <c r="E7" s="139">
        <f>'Tab01'!E11</f>
        <v>777644.52150000003</v>
      </c>
      <c r="F7" s="139">
        <f>'Tab01'!F11</f>
        <v>854331.93598772259</v>
      </c>
      <c r="G7" s="139">
        <f>'Tab01'!G11</f>
        <v>938043.65073547966</v>
      </c>
      <c r="H7" s="139">
        <f>'Tab01'!H11</f>
        <v>1029563.8795194867</v>
      </c>
    </row>
    <row r="8" spans="1:8" ht="12.95" customHeight="1" x14ac:dyDescent="0.2">
      <c r="A8" s="140" t="s">
        <v>106</v>
      </c>
      <c r="B8" s="139">
        <f>'Tab01'!B12</f>
        <v>396456.74</v>
      </c>
      <c r="C8" s="139">
        <f>'Tab01'!C12</f>
        <v>442471.72</v>
      </c>
      <c r="D8" s="139">
        <f>'Tab01'!D12</f>
        <v>433500</v>
      </c>
      <c r="E8" s="139">
        <f>'Tab01'!E12</f>
        <v>476613.74249999999</v>
      </c>
      <c r="F8" s="139">
        <f>'Tab01'!F12</f>
        <v>523615.00671663746</v>
      </c>
      <c r="G8" s="139">
        <f>'Tab01'!G12</f>
        <v>574921.42314976733</v>
      </c>
      <c r="H8" s="139">
        <f>'Tab01'!H12</f>
        <v>631013.63179937436</v>
      </c>
    </row>
    <row r="9" spans="1:8" ht="12.95" customHeight="1" x14ac:dyDescent="0.2">
      <c r="A9" s="125" t="s">
        <v>10</v>
      </c>
      <c r="B9" s="139">
        <f>'Tab01'!B13</f>
        <v>510992.85</v>
      </c>
      <c r="C9" s="139">
        <f>'Tab01'!C13</f>
        <v>584122.51</v>
      </c>
      <c r="D9" s="139">
        <f>'Tab01'!D13</f>
        <v>635000</v>
      </c>
      <c r="E9" s="139">
        <f>'Tab01'!E13</f>
        <v>698153.92500000005</v>
      </c>
      <c r="F9" s="139">
        <f>'Tab01'!F13</f>
        <v>767002.3743138751</v>
      </c>
      <c r="G9" s="139">
        <f>'Tab01'!G13</f>
        <v>842157.10196102026</v>
      </c>
      <c r="H9" s="139">
        <f>'Tab01'!H13</f>
        <v>924322.15961384715</v>
      </c>
    </row>
    <row r="10" spans="1:8" ht="12.95" customHeight="1" x14ac:dyDescent="0.2">
      <c r="A10" s="125" t="s">
        <v>11</v>
      </c>
      <c r="B10" s="139">
        <f>'Tab01'!B14</f>
        <v>512635.71</v>
      </c>
      <c r="C10" s="139">
        <f>'Tab01'!C14</f>
        <v>415607.03</v>
      </c>
      <c r="D10" s="139">
        <f>'Tab01'!D14</f>
        <v>519000</v>
      </c>
      <c r="E10" s="139">
        <f>'Tab01'!E14</f>
        <v>570617.1449999999</v>
      </c>
      <c r="F10" s="139">
        <f>'Tab01'!F14</f>
        <v>626888.5547541749</v>
      </c>
      <c r="G10" s="139">
        <f>'Tab01'!G14</f>
        <v>688314.22979176277</v>
      </c>
      <c r="H10" s="139">
        <f>'Tab01'!H14</f>
        <v>755469.60762139608</v>
      </c>
    </row>
    <row r="11" spans="1:8" ht="12.95" customHeight="1" x14ac:dyDescent="0.2">
      <c r="A11" s="125" t="str">
        <f>+'Tab02'!A12</f>
        <v>Receita da Dívida Ativa, Multas e Juros de Mora (Origem em Impostos)</v>
      </c>
      <c r="B11" s="139">
        <f>+'Tab02'!B12</f>
        <v>294597.06</v>
      </c>
      <c r="C11" s="139">
        <f>+'Tab02'!C12</f>
        <v>244891.32</v>
      </c>
      <c r="D11" s="139">
        <f>+'Tab02'!D12</f>
        <v>219400</v>
      </c>
      <c r="E11" s="139">
        <f>+'Tab02'!E12</f>
        <v>241220.427</v>
      </c>
      <c r="F11" s="139">
        <f>+'Tab02'!F12</f>
        <v>265008.37940860499</v>
      </c>
      <c r="G11" s="139">
        <f>+'Tab02'!G12</f>
        <v>290975.22546495718</v>
      </c>
      <c r="H11" s="139">
        <f>+'Tab02'!H12</f>
        <v>319364.22333744576</v>
      </c>
    </row>
    <row r="12" spans="1:8" ht="12.95" customHeight="1" x14ac:dyDescent="0.2">
      <c r="A12" s="141" t="s">
        <v>13</v>
      </c>
      <c r="B12" s="103">
        <f>SUM(B13:B18)</f>
        <v>17341944.91</v>
      </c>
      <c r="C12" s="103">
        <f t="shared" ref="C12:H12" si="1">SUM(C13:C18)</f>
        <v>19541135.160000004</v>
      </c>
      <c r="D12" s="103">
        <f t="shared" si="1"/>
        <v>21432200</v>
      </c>
      <c r="E12" s="103">
        <f t="shared" si="1"/>
        <v>23451531.167899996</v>
      </c>
      <c r="F12" s="103">
        <f t="shared" si="1"/>
        <v>25641517.228717584</v>
      </c>
      <c r="G12" s="103">
        <f t="shared" si="1"/>
        <v>28019934.621543128</v>
      </c>
      <c r="H12" s="103">
        <f t="shared" si="1"/>
        <v>30607253.35459448</v>
      </c>
    </row>
    <row r="13" spans="1:8" ht="12.95" customHeight="1" x14ac:dyDescent="0.2">
      <c r="A13" s="125" t="s">
        <v>18</v>
      </c>
      <c r="B13" s="139">
        <f>'Tab01'!B41</f>
        <v>8942783.2999999989</v>
      </c>
      <c r="C13" s="139">
        <f>'Tab01'!C41</f>
        <v>10398116.510000002</v>
      </c>
      <c r="D13" s="139">
        <f>'Tab01'!D41</f>
        <v>11056600</v>
      </c>
      <c r="E13" s="139">
        <f>'Tab01'!E41</f>
        <v>12098347.323699998</v>
      </c>
      <c r="F13" s="139">
        <f>'Tab01'!F41</f>
        <v>13228133.341002736</v>
      </c>
      <c r="G13" s="139">
        <f>'Tab01'!G41</f>
        <v>14455128.691247456</v>
      </c>
      <c r="H13" s="139">
        <f>'Tab01'!H41</f>
        <v>15789893.591904206</v>
      </c>
    </row>
    <row r="14" spans="1:8" ht="12.95" customHeight="1" x14ac:dyDescent="0.2">
      <c r="A14" s="125" t="s">
        <v>14</v>
      </c>
      <c r="B14" s="139">
        <f>'Tab01'!B42</f>
        <v>118145.71</v>
      </c>
      <c r="C14" s="139">
        <f>'Tab01'!C42</f>
        <v>114202.54</v>
      </c>
      <c r="D14" s="139">
        <f>'Tab01'!D42</f>
        <v>34600</v>
      </c>
      <c r="E14" s="139">
        <f>'Tab01'!E42</f>
        <v>37859.994699999996</v>
      </c>
      <c r="F14" s="139">
        <f>'Tab01'!F42</f>
        <v>41395.493515067443</v>
      </c>
      <c r="G14" s="139">
        <f>'Tab01'!G42</f>
        <v>45235.194609297796</v>
      </c>
      <c r="H14" s="139">
        <f>'Tab01'!H42</f>
        <v>49412.144626728434</v>
      </c>
    </row>
    <row r="15" spans="1:8" ht="12.95" customHeight="1" x14ac:dyDescent="0.2">
      <c r="A15" s="125" t="s">
        <v>19</v>
      </c>
      <c r="B15" s="139">
        <f>'Tab01'!B53</f>
        <v>135335.96</v>
      </c>
      <c r="C15" s="139">
        <f>'Tab01'!C53</f>
        <v>92354.48</v>
      </c>
      <c r="D15" s="139">
        <f>'Tab01'!D53</f>
        <v>208000</v>
      </c>
      <c r="E15" s="139">
        <f>'Tab01'!E53</f>
        <v>227597.65599999996</v>
      </c>
      <c r="F15" s="139">
        <f>'Tab01'!F53</f>
        <v>248851.52170907593</v>
      </c>
      <c r="G15" s="139">
        <f>'Tab01'!G53</f>
        <v>271934.11788248381</v>
      </c>
      <c r="H15" s="139">
        <f>'Tab01'!H53</f>
        <v>297044.10642657551</v>
      </c>
    </row>
    <row r="16" spans="1:8" ht="12.95" customHeight="1" x14ac:dyDescent="0.2">
      <c r="A16" s="124" t="s">
        <v>127</v>
      </c>
      <c r="B16" s="139">
        <f>'Tab01'!B47</f>
        <v>51079.66</v>
      </c>
      <c r="C16" s="139">
        <f>'Tab01'!C47</f>
        <v>51050.8</v>
      </c>
      <c r="D16" s="139">
        <f>'Tab01'!D47</f>
        <v>77000</v>
      </c>
      <c r="E16" s="139">
        <f>'Tab01'!E47</f>
        <v>84254.901499999993</v>
      </c>
      <c r="F16" s="139">
        <f>'Tab01'!F47</f>
        <v>92122.919094225232</v>
      </c>
      <c r="G16" s="139">
        <f>'Tab01'!G47</f>
        <v>100667.91863918873</v>
      </c>
      <c r="H16" s="139">
        <f>'Tab01'!H47</f>
        <v>109963.44324445345</v>
      </c>
    </row>
    <row r="17" spans="1:8" ht="12.95" customHeight="1" x14ac:dyDescent="0.2">
      <c r="A17" s="125" t="s">
        <v>15</v>
      </c>
      <c r="B17" s="139">
        <f>'Tab01'!B51</f>
        <v>7107846.25</v>
      </c>
      <c r="C17" s="139">
        <f>'Tab01'!C51</f>
        <v>7857848.3200000003</v>
      </c>
      <c r="D17" s="139">
        <f>'Tab01'!D51</f>
        <v>8630000</v>
      </c>
      <c r="E17" s="139">
        <f>'Tab01'!E51</f>
        <v>9443114.2850000001</v>
      </c>
      <c r="F17" s="139">
        <f>'Tab01'!F51</f>
        <v>10324945.347833298</v>
      </c>
      <c r="G17" s="139">
        <f>'Tab01'!G51</f>
        <v>11282651.140989596</v>
      </c>
      <c r="H17" s="139">
        <f>'Tab01'!H51</f>
        <v>12324474.223371862</v>
      </c>
    </row>
    <row r="18" spans="1:8" ht="12.95" customHeight="1" x14ac:dyDescent="0.2">
      <c r="A18" s="125" t="s">
        <v>17</v>
      </c>
      <c r="B18" s="139">
        <f>'Tab01'!B52</f>
        <v>986754.03</v>
      </c>
      <c r="C18" s="139">
        <f>'Tab01'!C52</f>
        <v>1027562.51</v>
      </c>
      <c r="D18" s="139">
        <f>'Tab01'!D52</f>
        <v>1426000</v>
      </c>
      <c r="E18" s="139">
        <f>'Tab01'!E52</f>
        <v>1560357.0069999998</v>
      </c>
      <c r="F18" s="139">
        <f>'Tab01'!F52</f>
        <v>1706068.605563184</v>
      </c>
      <c r="G18" s="139">
        <f>'Tab01'!G52</f>
        <v>1864317.5581751056</v>
      </c>
      <c r="H18" s="139">
        <f>'Tab01'!H52</f>
        <v>2036465.8450206572</v>
      </c>
    </row>
    <row r="19" spans="1:8" ht="12.95" customHeight="1" x14ac:dyDescent="0.2">
      <c r="A19" s="136" t="s">
        <v>165</v>
      </c>
      <c r="B19" s="103">
        <f>B6+B12</f>
        <v>19530520.5</v>
      </c>
      <c r="C19" s="103">
        <f t="shared" ref="C19:H19" si="2">C6+C12</f>
        <v>21841872.330000006</v>
      </c>
      <c r="D19" s="103">
        <f t="shared" si="2"/>
        <v>23946400</v>
      </c>
      <c r="E19" s="103">
        <f t="shared" si="2"/>
        <v>26215780.928899996</v>
      </c>
      <c r="F19" s="103">
        <f t="shared" si="2"/>
        <v>28678363.479898598</v>
      </c>
      <c r="G19" s="103">
        <f t="shared" si="2"/>
        <v>31354346.252646115</v>
      </c>
      <c r="H19" s="103">
        <f t="shared" si="2"/>
        <v>34266986.85648603</v>
      </c>
    </row>
    <row r="20" spans="1:8" ht="12.95" customHeight="1" x14ac:dyDescent="0.2">
      <c r="A20" s="111"/>
      <c r="B20" s="111"/>
      <c r="C20" s="111"/>
      <c r="D20" s="111"/>
      <c r="E20" s="142"/>
      <c r="F20" s="142"/>
      <c r="G20" s="111"/>
      <c r="H20" s="111"/>
    </row>
    <row r="21" spans="1:8" ht="12.95" customHeight="1" x14ac:dyDescent="0.2">
      <c r="A21" s="113" t="s">
        <v>188</v>
      </c>
      <c r="B21" s="113"/>
      <c r="C21" s="113"/>
      <c r="D21" s="113"/>
      <c r="E21" s="143"/>
      <c r="F21" s="143"/>
      <c r="G21" s="143"/>
      <c r="H21" s="143"/>
    </row>
    <row r="22" spans="1:8" ht="12.95" customHeight="1" x14ac:dyDescent="0.2">
      <c r="A22" s="144" t="s">
        <v>152</v>
      </c>
      <c r="B22" s="266">
        <v>2866847.82</v>
      </c>
      <c r="C22" s="81">
        <v>3013377.93</v>
      </c>
      <c r="D22" s="74">
        <v>3358000</v>
      </c>
      <c r="E22" s="104">
        <f>D22*(1+Parâmetros!C14)*(1+Parâmetros!C16)*(1+Parâmetros!C20)</f>
        <v>3657863.12054</v>
      </c>
      <c r="F22" s="104">
        <f>E22*(1+Parâmetros!D14)*(1+Parâmetros!D16)*(1+Parâmetros!D20)</f>
        <v>3981459.2369967485</v>
      </c>
      <c r="G22" s="104">
        <f>F22*(1+Parâmetros!E14)*(1+Parâmetros!E16)*(1+Parâmetros!E20)</f>
        <v>4331197.4246698385</v>
      </c>
      <c r="H22" s="104">
        <f>G22*(1+Parâmetros!F14)*(1+Parâmetros!F16)*(1+Parâmetros!F20)</f>
        <v>4709854.9149280796</v>
      </c>
    </row>
    <row r="23" spans="1:8" ht="12.95" customHeight="1" x14ac:dyDescent="0.2">
      <c r="A23" s="145" t="s">
        <v>174</v>
      </c>
      <c r="B23" s="267">
        <v>1120141.6599999999</v>
      </c>
      <c r="C23" s="81">
        <v>1262224.06</v>
      </c>
      <c r="D23" s="74">
        <v>1395000</v>
      </c>
      <c r="E23" s="104">
        <f>D23*(1+Parâmetros!C14)*(1+Parâmetros!C17)</f>
        <v>1504525.635</v>
      </c>
      <c r="F23" s="104">
        <f>E23*(1+Parâmetros!D14)*(1+Parâmetros!D17)</f>
        <v>1621410.7270575152</v>
      </c>
      <c r="G23" s="104">
        <f>F23*(1+Parâmetros!E14)*(1+Parâmetros!E17)</f>
        <v>1746374.4732025652</v>
      </c>
      <c r="H23" s="104">
        <f>G23*(1+Parâmetros!F14)*(1+Parâmetros!F17)</f>
        <v>1880249.7939438007</v>
      </c>
    </row>
    <row r="24" spans="1:8" ht="12.95" customHeight="1" x14ac:dyDescent="0.2">
      <c r="A24" s="146" t="s">
        <v>153</v>
      </c>
      <c r="B24" s="267">
        <v>174580.63</v>
      </c>
      <c r="C24" s="81">
        <v>439.76</v>
      </c>
      <c r="D24" s="74">
        <v>15500</v>
      </c>
      <c r="E24" s="104">
        <f>D24*(1+Parâmetros!C14)*(1+Parâmetros!C21)</f>
        <v>16554.650999999998</v>
      </c>
      <c r="F24" s="104">
        <f>E24*(1+Parâmetros!D14)*(1+Parâmetros!D21)</f>
        <v>17667.553968125998</v>
      </c>
      <c r="G24" s="104">
        <f>F24*(1+Parâmetros!E14)*(1+Parâmetros!E21)</f>
        <v>18844.460408158746</v>
      </c>
      <c r="H24" s="104">
        <f>G24*(1+Parâmetros!F14)*(1+Parâmetros!F21)</f>
        <v>20092.076753941299</v>
      </c>
    </row>
    <row r="25" spans="1:8" ht="12.95" customHeight="1" x14ac:dyDescent="0.2">
      <c r="A25" s="141" t="s">
        <v>20</v>
      </c>
      <c r="B25" s="103">
        <f t="shared" ref="B25:H25" si="3">B22+B23+B24</f>
        <v>4161570.1099999994</v>
      </c>
      <c r="C25" s="103">
        <f t="shared" si="3"/>
        <v>4276041.75</v>
      </c>
      <c r="D25" s="103">
        <f t="shared" si="3"/>
        <v>4768500</v>
      </c>
      <c r="E25" s="103">
        <f t="shared" si="3"/>
        <v>5178943.4065399999</v>
      </c>
      <c r="F25" s="103">
        <f t="shared" si="3"/>
        <v>5620537.5180223901</v>
      </c>
      <c r="G25" s="103">
        <f t="shared" si="3"/>
        <v>6096416.3582805619</v>
      </c>
      <c r="H25" s="103">
        <f t="shared" si="3"/>
        <v>6610196.7856258219</v>
      </c>
    </row>
    <row r="26" spans="1:8" ht="12.95" customHeight="1" x14ac:dyDescent="0.2">
      <c r="A26" s="111"/>
      <c r="B26" s="111"/>
      <c r="C26" s="111"/>
      <c r="D26" s="111"/>
      <c r="E26" s="111"/>
      <c r="F26" s="111"/>
      <c r="G26" s="111"/>
      <c r="H26" s="111"/>
    </row>
    <row r="27" spans="1:8" ht="12.95" customHeight="1" x14ac:dyDescent="0.2">
      <c r="A27" s="141" t="s">
        <v>21</v>
      </c>
      <c r="B27" s="147">
        <f t="shared" ref="B27:H27" si="4">IF(B19=0,0,+B25/B19)</f>
        <v>0.21308034826823993</v>
      </c>
      <c r="C27" s="147">
        <f t="shared" si="4"/>
        <v>0.19577267394456924</v>
      </c>
      <c r="D27" s="147">
        <f t="shared" si="4"/>
        <v>0.19913222864397154</v>
      </c>
      <c r="E27" s="147">
        <f t="shared" si="4"/>
        <v>0.19755060589596202</v>
      </c>
      <c r="F27" s="147">
        <f t="shared" si="4"/>
        <v>0.19598529469653905</v>
      </c>
      <c r="G27" s="147">
        <f t="shared" si="4"/>
        <v>0.19443608580313046</v>
      </c>
      <c r="H27" s="147">
        <f t="shared" si="4"/>
        <v>0.1929027729607527</v>
      </c>
    </row>
    <row r="28" spans="1:8" ht="12.95" customHeight="1" x14ac:dyDescent="0.2"/>
    <row r="29" spans="1:8" ht="12.95" customHeight="1" x14ac:dyDescent="0.2"/>
    <row r="30" spans="1:8" ht="12.95" customHeight="1" x14ac:dyDescent="0.2"/>
    <row r="31" spans="1:8" ht="12.95" customHeight="1" x14ac:dyDescent="0.2"/>
    <row r="32" spans="1:8" ht="12.95" customHeight="1" x14ac:dyDescent="0.2"/>
    <row r="33" ht="12.95" customHeight="1" x14ac:dyDescent="0.2"/>
    <row r="34" ht="12.95" customHeight="1" x14ac:dyDescent="0.2"/>
    <row r="35" ht="12.95" customHeight="1" x14ac:dyDescent="0.2"/>
    <row r="36" ht="12.95" customHeight="1" x14ac:dyDescent="0.2"/>
    <row r="37" ht="12.95" customHeight="1" x14ac:dyDescent="0.2"/>
    <row r="38" ht="12.95" customHeight="1" x14ac:dyDescent="0.2"/>
    <row r="39" ht="12.95" customHeight="1" x14ac:dyDescent="0.2"/>
    <row r="40" ht="12.95" customHeight="1" x14ac:dyDescent="0.2"/>
    <row r="41" ht="12.95" customHeight="1" x14ac:dyDescent="0.2"/>
    <row r="42" ht="12.95" customHeight="1" x14ac:dyDescent="0.2"/>
    <row r="43" ht="12.95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</sheetData>
  <mergeCells count="3">
    <mergeCell ref="A1:H1"/>
    <mergeCell ref="A2:H2"/>
    <mergeCell ref="A3:H3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3" orientation="landscape" r:id="rId1"/>
  <headerFooter alignWithMargins="0">
    <oddHeader>&amp;L&amp;D, &amp;T&amp;CPág.&amp;P/&amp;N&amp;R&amp;F -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pageSetUpPr fitToPage="1"/>
  </sheetPr>
  <dimension ref="A1:IV101"/>
  <sheetViews>
    <sheetView showGridLines="0" view="pageBreakPreview" zoomScale="80" zoomScaleNormal="90" zoomScaleSheetLayoutView="80" workbookViewId="0">
      <pane ySplit="6" topLeftCell="A10" activePane="bottomLeft" state="frozen"/>
      <selection pane="bottomLeft" activeCell="B28" sqref="B28"/>
    </sheetView>
  </sheetViews>
  <sheetFormatPr defaultRowHeight="24" customHeight="1" x14ac:dyDescent="0.2"/>
  <cols>
    <col min="1" max="1" width="73.42578125" style="52" customWidth="1"/>
    <col min="2" max="6" width="14.7109375" style="52" customWidth="1"/>
    <col min="7" max="9" width="22.7109375" style="52" customWidth="1"/>
    <col min="10" max="16384" width="9.140625" style="52"/>
  </cols>
  <sheetData>
    <row r="1" spans="1:256" s="70" customFormat="1" ht="12.95" customHeight="1" x14ac:dyDescent="0.2">
      <c r="A1" s="288" t="str">
        <f>+'Tab01'!A1</f>
        <v>MUNICÍPIO DE: RONDA ALTA - RS</v>
      </c>
      <c r="B1" s="288"/>
      <c r="C1" s="288"/>
      <c r="D1" s="288"/>
      <c r="E1" s="288"/>
      <c r="F1" s="288"/>
    </row>
    <row r="2" spans="1:256" s="50" customFormat="1" ht="12.95" customHeight="1" x14ac:dyDescent="0.2">
      <c r="A2" s="296" t="s">
        <v>252</v>
      </c>
      <c r="B2" s="297"/>
      <c r="C2" s="297"/>
      <c r="D2" s="297"/>
      <c r="E2" s="297"/>
      <c r="F2" s="297"/>
    </row>
    <row r="3" spans="1:256" s="50" customFormat="1" ht="12.95" customHeight="1" x14ac:dyDescent="0.25">
      <c r="A3" s="298" t="s">
        <v>255</v>
      </c>
      <c r="B3" s="299"/>
      <c r="C3" s="299"/>
      <c r="D3" s="299"/>
      <c r="E3" s="299"/>
      <c r="F3" s="299"/>
    </row>
    <row r="4" spans="1:256" ht="12.95" customHeight="1" x14ac:dyDescent="0.2">
      <c r="A4" s="111"/>
      <c r="B4" s="111"/>
      <c r="C4" s="111"/>
      <c r="D4" s="111"/>
      <c r="E4" s="111"/>
      <c r="F4" s="112" t="str">
        <f>+'Tab03'!H4</f>
        <v>R$ mil</v>
      </c>
    </row>
    <row r="5" spans="1:256" ht="12.95" customHeight="1" x14ac:dyDescent="0.2">
      <c r="A5" s="293" t="s">
        <v>148</v>
      </c>
      <c r="B5" s="295" t="s">
        <v>163</v>
      </c>
      <c r="C5" s="295"/>
      <c r="D5" s="295"/>
      <c r="E5" s="295"/>
      <c r="F5" s="295"/>
    </row>
    <row r="6" spans="1:256" ht="12.95" customHeight="1" thickBot="1" x14ac:dyDescent="0.25">
      <c r="A6" s="294"/>
      <c r="B6" s="148">
        <f>+C6-1</f>
        <v>2017</v>
      </c>
      <c r="C6" s="148">
        <f>+D6-1</f>
        <v>2018</v>
      </c>
      <c r="D6" s="148">
        <f>+E6-1</f>
        <v>2019</v>
      </c>
      <c r="E6" s="150">
        <f>+F6-1</f>
        <v>2020</v>
      </c>
      <c r="F6" s="150">
        <f>+'Tab03'!H5</f>
        <v>2021</v>
      </c>
    </row>
    <row r="7" spans="1:256" ht="12.95" customHeight="1" thickBot="1" x14ac:dyDescent="0.25">
      <c r="A7" s="151" t="s">
        <v>8</v>
      </c>
      <c r="B7" s="152">
        <f>SUM(B8:B14)</f>
        <v>2354408.06</v>
      </c>
      <c r="C7" s="152">
        <f>SUM(C8:C14)</f>
        <v>2772800</v>
      </c>
      <c r="D7" s="152">
        <f>SUM(D8:D14)</f>
        <v>3042392.3999399994</v>
      </c>
      <c r="E7" s="152">
        <f>SUM(E8:E14)</f>
        <v>3336130.657374654</v>
      </c>
      <c r="F7" s="153">
        <f>SUM(F8:F14)</f>
        <v>3656199.607092862</v>
      </c>
    </row>
    <row r="8" spans="1:256" ht="12.95" customHeight="1" x14ac:dyDescent="0.2">
      <c r="A8" s="125" t="s">
        <v>9</v>
      </c>
      <c r="B8" s="104">
        <f>+'Tab01'!C11</f>
        <v>613644.59</v>
      </c>
      <c r="C8" s="104">
        <f>+'Tab01'!D11</f>
        <v>707300</v>
      </c>
      <c r="D8" s="104">
        <f>+'Tab01'!E11</f>
        <v>777644.52150000003</v>
      </c>
      <c r="E8" s="104">
        <f>+'Tab01'!F11</f>
        <v>854331.93598772259</v>
      </c>
      <c r="F8" s="104">
        <f>+'Tab01'!G11</f>
        <v>938043.65073547966</v>
      </c>
    </row>
    <row r="9" spans="1:256" ht="12.95" customHeight="1" x14ac:dyDescent="0.2">
      <c r="A9" s="140" t="s">
        <v>106</v>
      </c>
      <c r="B9" s="104">
        <f>+'Tab01'!C12</f>
        <v>442471.72</v>
      </c>
      <c r="C9" s="104">
        <f>+'Tab01'!D12</f>
        <v>433500</v>
      </c>
      <c r="D9" s="104">
        <f>+'Tab01'!E12</f>
        <v>476613.74249999999</v>
      </c>
      <c r="E9" s="104">
        <f>+'Tab01'!F12</f>
        <v>523615.00671663746</v>
      </c>
      <c r="F9" s="104">
        <f>+'Tab01'!G12</f>
        <v>574921.42314976733</v>
      </c>
    </row>
    <row r="10" spans="1:256" ht="12.95" customHeight="1" x14ac:dyDescent="0.2">
      <c r="A10" s="125" t="s">
        <v>10</v>
      </c>
      <c r="B10" s="104">
        <f>+'Tab01'!C13</f>
        <v>584122.51</v>
      </c>
      <c r="C10" s="104">
        <f>+'Tab01'!D13</f>
        <v>635000</v>
      </c>
      <c r="D10" s="104">
        <f>+'Tab01'!E13</f>
        <v>698153.92500000005</v>
      </c>
      <c r="E10" s="104">
        <f>+'Tab01'!F13</f>
        <v>767002.3743138751</v>
      </c>
      <c r="F10" s="104">
        <f>+'Tab01'!G13</f>
        <v>842157.10196102026</v>
      </c>
    </row>
    <row r="11" spans="1:256" ht="12.95" customHeight="1" x14ac:dyDescent="0.2">
      <c r="A11" s="125" t="s">
        <v>11</v>
      </c>
      <c r="B11" s="104">
        <f>+'Tab01'!C14</f>
        <v>415607.03</v>
      </c>
      <c r="C11" s="104">
        <f>+'Tab01'!D14</f>
        <v>519000</v>
      </c>
      <c r="D11" s="104">
        <f>+'Tab01'!E14</f>
        <v>570617.1449999999</v>
      </c>
      <c r="E11" s="104">
        <f>+'Tab01'!F14</f>
        <v>626888.5547541749</v>
      </c>
      <c r="F11" s="104">
        <f>+'Tab01'!G14</f>
        <v>688314.22979176277</v>
      </c>
    </row>
    <row r="12" spans="1:256" ht="12.95" customHeight="1" x14ac:dyDescent="0.2">
      <c r="A12" s="125" t="s">
        <v>24</v>
      </c>
      <c r="B12" s="104">
        <f>+'Tab01'!C15</f>
        <v>181614.09</v>
      </c>
      <c r="C12" s="104">
        <f>+'Tab01'!D15</f>
        <v>236000</v>
      </c>
      <c r="D12" s="104">
        <f>+'Tab01'!E15</f>
        <v>259471.37999999998</v>
      </c>
      <c r="E12" s="104">
        <f>+'Tab01'!F15</f>
        <v>285059.15013869997</v>
      </c>
      <c r="F12" s="104">
        <f>+'Tab01'!G15</f>
        <v>312990.67096504057</v>
      </c>
    </row>
    <row r="13" spans="1:256" ht="12.95" customHeight="1" x14ac:dyDescent="0.2">
      <c r="A13" s="125" t="s">
        <v>121</v>
      </c>
      <c r="B13" s="104">
        <f>'Tab01'!C16</f>
        <v>0</v>
      </c>
      <c r="C13" s="104">
        <f>'Tab01'!D16</f>
        <v>16000</v>
      </c>
      <c r="D13" s="104">
        <f>'Tab01'!E16</f>
        <v>17591.28</v>
      </c>
      <c r="E13" s="104">
        <f>'Tab01'!F16</f>
        <v>19326.0440772</v>
      </c>
      <c r="F13" s="104">
        <f>'Tab01'!G16</f>
        <v>21219.706506104445</v>
      </c>
    </row>
    <row r="14" spans="1:256" ht="12.95" customHeight="1" thickBot="1" x14ac:dyDescent="0.25">
      <c r="A14" s="183" t="s">
        <v>189</v>
      </c>
      <c r="B14" s="245">
        <f>'Tab01'!C20</f>
        <v>116948.12</v>
      </c>
      <c r="C14" s="245">
        <f>'Tab01'!D20</f>
        <v>226000</v>
      </c>
      <c r="D14" s="245">
        <f>'Tab01'!E20</f>
        <v>242300.40594</v>
      </c>
      <c r="E14" s="245">
        <f>'Tab01'!F20</f>
        <v>259907.59138634452</v>
      </c>
      <c r="F14" s="245">
        <f>'Tab01'!G20</f>
        <v>278552.82398368669</v>
      </c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</row>
    <row r="15" spans="1:256" ht="12.95" customHeight="1" thickBot="1" x14ac:dyDescent="0.25">
      <c r="A15" s="154" t="s">
        <v>13</v>
      </c>
      <c r="B15" s="152">
        <f>SUM(B16:B21)</f>
        <v>19541135.160000004</v>
      </c>
      <c r="C15" s="152">
        <f>SUM(C16:C21)</f>
        <v>21432200</v>
      </c>
      <c r="D15" s="152">
        <f>SUM(D16:D21)</f>
        <v>23451531.167899996</v>
      </c>
      <c r="E15" s="152">
        <f>SUM(E16:E21)</f>
        <v>25641517.228717584</v>
      </c>
      <c r="F15" s="153">
        <f>SUM(F16:F21)</f>
        <v>28019934.621543128</v>
      </c>
    </row>
    <row r="16" spans="1:256" ht="12.95" customHeight="1" x14ac:dyDescent="0.2">
      <c r="A16" s="125" t="s">
        <v>18</v>
      </c>
      <c r="B16" s="104">
        <f>+'Tab01'!C41</f>
        <v>10398116.510000002</v>
      </c>
      <c r="C16" s="104">
        <f>+'Tab01'!D41</f>
        <v>11056600</v>
      </c>
      <c r="D16" s="104">
        <f>+'Tab01'!E41</f>
        <v>12098347.323699998</v>
      </c>
      <c r="E16" s="104">
        <f>+'Tab01'!F41</f>
        <v>13228133.341002736</v>
      </c>
      <c r="F16" s="104">
        <f>+'Tab01'!G41</f>
        <v>14455128.691247456</v>
      </c>
    </row>
    <row r="17" spans="1:6" ht="12.95" customHeight="1" x14ac:dyDescent="0.2">
      <c r="A17" s="125" t="s">
        <v>14</v>
      </c>
      <c r="B17" s="104">
        <f>+'Tab01'!C42</f>
        <v>114202.54</v>
      </c>
      <c r="C17" s="104">
        <f>+'Tab01'!D42</f>
        <v>34600</v>
      </c>
      <c r="D17" s="104">
        <f>+'Tab01'!E42</f>
        <v>37859.994699999996</v>
      </c>
      <c r="E17" s="104">
        <f>+'Tab01'!F42</f>
        <v>41395.493515067443</v>
      </c>
      <c r="F17" s="104">
        <f>+'Tab01'!G42</f>
        <v>45235.194609297796</v>
      </c>
    </row>
    <row r="18" spans="1:6" ht="12.95" customHeight="1" x14ac:dyDescent="0.2">
      <c r="A18" s="125" t="s">
        <v>19</v>
      </c>
      <c r="B18" s="104">
        <f>+'Tab01'!C53</f>
        <v>92354.48</v>
      </c>
      <c r="C18" s="104">
        <f>+'Tab01'!D53</f>
        <v>208000</v>
      </c>
      <c r="D18" s="104">
        <f>+'Tab01'!E53</f>
        <v>227597.65599999996</v>
      </c>
      <c r="E18" s="104">
        <f>+'Tab01'!F53</f>
        <v>248851.52170907593</v>
      </c>
      <c r="F18" s="104">
        <f>+'Tab01'!G53</f>
        <v>271934.11788248381</v>
      </c>
    </row>
    <row r="19" spans="1:6" ht="12.95" customHeight="1" x14ac:dyDescent="0.2">
      <c r="A19" s="124" t="s">
        <v>127</v>
      </c>
      <c r="B19" s="104">
        <f>'Tab01'!C47</f>
        <v>51050.8</v>
      </c>
      <c r="C19" s="104">
        <f>'Tab01'!D47</f>
        <v>77000</v>
      </c>
      <c r="D19" s="104">
        <f>'Tab01'!E47</f>
        <v>84254.901499999993</v>
      </c>
      <c r="E19" s="104">
        <f>'Tab01'!F47</f>
        <v>92122.919094225232</v>
      </c>
      <c r="F19" s="104">
        <f>'Tab01'!G47</f>
        <v>100667.91863918873</v>
      </c>
    </row>
    <row r="20" spans="1:6" ht="12.95" customHeight="1" x14ac:dyDescent="0.2">
      <c r="A20" s="125" t="s">
        <v>15</v>
      </c>
      <c r="B20" s="104">
        <f>+'Tab01'!C51</f>
        <v>7857848.3200000003</v>
      </c>
      <c r="C20" s="104">
        <f>+'Tab01'!D51</f>
        <v>8630000</v>
      </c>
      <c r="D20" s="104">
        <f>+'Tab01'!E51</f>
        <v>9443114.2850000001</v>
      </c>
      <c r="E20" s="104">
        <f>+'Tab01'!F51</f>
        <v>10324945.347833298</v>
      </c>
      <c r="F20" s="104">
        <f>+'Tab01'!G51</f>
        <v>11282651.140989596</v>
      </c>
    </row>
    <row r="21" spans="1:6" ht="12.95" customHeight="1" thickBot="1" x14ac:dyDescent="0.25">
      <c r="A21" s="125" t="s">
        <v>17</v>
      </c>
      <c r="B21" s="104">
        <f>+'Tab01'!C52</f>
        <v>1027562.51</v>
      </c>
      <c r="C21" s="104">
        <f>+'Tab01'!D52</f>
        <v>1426000</v>
      </c>
      <c r="D21" s="104">
        <f>+'Tab01'!E52</f>
        <v>1560357.0069999998</v>
      </c>
      <c r="E21" s="104">
        <f>+'Tab01'!F52</f>
        <v>1706068.605563184</v>
      </c>
      <c r="F21" s="104">
        <f>+'Tab01'!G52</f>
        <v>1864317.5581751056</v>
      </c>
    </row>
    <row r="22" spans="1:6" ht="12.75" customHeight="1" thickBot="1" x14ac:dyDescent="0.25">
      <c r="A22" s="155" t="s">
        <v>190</v>
      </c>
      <c r="B22" s="156">
        <f>B23+B24</f>
        <v>244891.32</v>
      </c>
      <c r="C22" s="156">
        <f>C23+C24</f>
        <v>219400</v>
      </c>
      <c r="D22" s="156">
        <f>D23+D24</f>
        <v>241220.427</v>
      </c>
      <c r="E22" s="156">
        <f>E23+E24</f>
        <v>265008.37940860499</v>
      </c>
      <c r="F22" s="157">
        <f>F23+F24</f>
        <v>290975.22546495718</v>
      </c>
    </row>
    <row r="23" spans="1:6" ht="12.75" customHeight="1" x14ac:dyDescent="0.2">
      <c r="A23" s="125" t="s">
        <v>191</v>
      </c>
      <c r="B23" s="104">
        <f>'Tab01'!C73</f>
        <v>65675.91</v>
      </c>
      <c r="C23" s="104">
        <f>'Tab01'!D73</f>
        <v>46300</v>
      </c>
      <c r="D23" s="104">
        <f>'Tab01'!E73</f>
        <v>50904.766499999998</v>
      </c>
      <c r="E23" s="104">
        <f>'Tab01'!F73</f>
        <v>55924.7400483975</v>
      </c>
      <c r="F23" s="104">
        <f>'Tab01'!G73</f>
        <v>61404.525702039733</v>
      </c>
    </row>
    <row r="24" spans="1:6" ht="12.95" customHeight="1" thickBot="1" x14ac:dyDescent="0.25">
      <c r="A24" s="125" t="s">
        <v>192</v>
      </c>
      <c r="B24" s="104">
        <f>'Tab01'!C75</f>
        <v>179215.41</v>
      </c>
      <c r="C24" s="104">
        <f>'Tab01'!D75</f>
        <v>173100</v>
      </c>
      <c r="D24" s="104">
        <f>'Tab01'!E75</f>
        <v>190315.6605</v>
      </c>
      <c r="E24" s="104">
        <f>'Tab01'!F75</f>
        <v>209083.63936020751</v>
      </c>
      <c r="F24" s="104">
        <f>'Tab01'!G75</f>
        <v>229570.69976291747</v>
      </c>
    </row>
    <row r="25" spans="1:6" ht="12.95" customHeight="1" thickBot="1" x14ac:dyDescent="0.25">
      <c r="A25" s="151" t="s">
        <v>193</v>
      </c>
      <c r="B25" s="152">
        <f>B7+B15+B22</f>
        <v>22140434.540000003</v>
      </c>
      <c r="C25" s="152">
        <f>C7+C15+C22</f>
        <v>24424400</v>
      </c>
      <c r="D25" s="152">
        <f>D7+D15+D22</f>
        <v>26735143.994839996</v>
      </c>
      <c r="E25" s="152">
        <f>E7+E15+E22</f>
        <v>29242656.265500844</v>
      </c>
      <c r="F25" s="152">
        <f>F7+F15+F22</f>
        <v>31967109.454100948</v>
      </c>
    </row>
    <row r="26" spans="1:6" ht="12.95" customHeight="1" x14ac:dyDescent="0.2">
      <c r="A26" s="158" t="s">
        <v>78</v>
      </c>
      <c r="B26" s="159"/>
      <c r="C26" s="160"/>
      <c r="D26" s="104"/>
      <c r="E26" s="104"/>
      <c r="F26" s="104"/>
    </row>
    <row r="27" spans="1:6" ht="12.95" customHeight="1" x14ac:dyDescent="0.2">
      <c r="A27" s="161" t="s">
        <v>164</v>
      </c>
      <c r="B27" s="82">
        <v>3.5999999999999997E-2</v>
      </c>
      <c r="C27" s="160"/>
      <c r="D27" s="104"/>
      <c r="E27" s="104"/>
      <c r="F27" s="104"/>
    </row>
    <row r="28" spans="1:6" ht="12.95" customHeight="1" x14ac:dyDescent="0.2">
      <c r="A28" s="162" t="s">
        <v>166</v>
      </c>
      <c r="B28" s="163"/>
      <c r="C28" s="163"/>
      <c r="D28" s="163"/>
      <c r="E28" s="163"/>
      <c r="F28" s="163"/>
    </row>
    <row r="29" spans="1:6" ht="12.95" customHeight="1" x14ac:dyDescent="0.2">
      <c r="A29" s="164" t="str">
        <f>CONCATENATE("Legislativo Total (E) ",TEXT(B27,"0,0%")," de (D)")</f>
        <v>Legislativo Total (E) 3,6% de (D)</v>
      </c>
      <c r="B29" s="165">
        <f>+B25*$B$27</f>
        <v>797055.64344000001</v>
      </c>
      <c r="C29" s="165">
        <f>+C25*$B$27</f>
        <v>879278.39999999991</v>
      </c>
      <c r="D29" s="165">
        <f>+D25*$B$27</f>
        <v>962465.1838142398</v>
      </c>
      <c r="E29" s="165">
        <f>+E25*$B$27</f>
        <v>1052735.6255580303</v>
      </c>
      <c r="F29" s="165">
        <f>+F25*$B$27</f>
        <v>1150815.940347634</v>
      </c>
    </row>
    <row r="30" spans="1:6" ht="12.95" customHeight="1" x14ac:dyDescent="0.2">
      <c r="A30" s="166" t="s">
        <v>149</v>
      </c>
      <c r="B30" s="167">
        <f>+B29*70%</f>
        <v>557938.95040799992</v>
      </c>
      <c r="C30" s="167">
        <f>+C29*70%</f>
        <v>615494.87999999989</v>
      </c>
      <c r="D30" s="167">
        <f>+D29*70%</f>
        <v>673725.62866996787</v>
      </c>
      <c r="E30" s="167">
        <f>+E29*70%</f>
        <v>736914.93789062114</v>
      </c>
      <c r="F30" s="167">
        <f>+F29*70%</f>
        <v>805571.15824334382</v>
      </c>
    </row>
    <row r="31" spans="1:6" ht="12.95" customHeight="1" x14ac:dyDescent="0.2">
      <c r="A31" s="111"/>
      <c r="B31" s="165"/>
      <c r="C31" s="160"/>
      <c r="D31" s="104"/>
      <c r="E31" s="104"/>
      <c r="F31" s="104"/>
    </row>
    <row r="32" spans="1:6" ht="12.95" customHeight="1" x14ac:dyDescent="0.2">
      <c r="A32" s="162" t="s">
        <v>29</v>
      </c>
      <c r="B32" s="163"/>
      <c r="C32" s="163"/>
      <c r="D32" s="163"/>
      <c r="E32" s="163"/>
      <c r="F32" s="163"/>
    </row>
    <row r="33" spans="1:6" ht="12.95" customHeight="1" x14ac:dyDescent="0.2">
      <c r="A33" s="164" t="s">
        <v>30</v>
      </c>
      <c r="B33" s="91">
        <v>650000</v>
      </c>
      <c r="C33" s="165">
        <f>B33*(1+Parâmetros!C14)*(1+Parâmetros!C15)</f>
        <v>696881.69850000006</v>
      </c>
      <c r="D33" s="165">
        <f>C33*(1+Parâmetros!D14)*(1+Parâmetros!D15)</f>
        <v>747521.83363329188</v>
      </c>
      <c r="E33" s="165">
        <f>D33*(1+Parâmetros!E14)*(1+Parâmetros!E15)</f>
        <v>801147.50260794873</v>
      </c>
      <c r="F33" s="165">
        <f>E33*(1+Parâmetros!F14)*(1+Parâmetros!F15)</f>
        <v>858291.72763954336</v>
      </c>
    </row>
    <row r="34" spans="1:6" ht="12.95" customHeight="1" x14ac:dyDescent="0.2">
      <c r="A34" s="166" t="s">
        <v>150</v>
      </c>
      <c r="B34" s="92">
        <v>550000</v>
      </c>
      <c r="C34" s="165">
        <f>B34*(1+Parâmetros!C14)</f>
        <v>575905</v>
      </c>
      <c r="D34" s="165">
        <f>C34*(1+Parâmetros!D14)</f>
        <v>602569.40150000004</v>
      </c>
      <c r="E34" s="165">
        <f>D34*(1+Parâmetros!E14)</f>
        <v>630106.82314855012</v>
      </c>
      <c r="F34" s="165">
        <f>E34*(1+Parâmetros!F14)</f>
        <v>658650.66223717935</v>
      </c>
    </row>
    <row r="35" spans="1:6" ht="12.95" customHeight="1" x14ac:dyDescent="0.2">
      <c r="A35" s="90" t="s">
        <v>246</v>
      </c>
      <c r="B35" s="90"/>
      <c r="C35" s="90"/>
      <c r="D35" s="90"/>
      <c r="E35" s="90"/>
      <c r="F35" s="90"/>
    </row>
    <row r="36" spans="1:6" ht="12.95" customHeight="1" x14ac:dyDescent="0.2"/>
    <row r="37" spans="1:6" ht="12.95" customHeight="1" x14ac:dyDescent="0.2"/>
    <row r="38" spans="1:6" ht="12.95" customHeight="1" x14ac:dyDescent="0.2"/>
    <row r="39" spans="1:6" ht="12.95" customHeight="1" x14ac:dyDescent="0.2"/>
    <row r="40" spans="1:6" ht="12.95" customHeight="1" x14ac:dyDescent="0.2"/>
    <row r="41" spans="1:6" ht="12.95" customHeight="1" x14ac:dyDescent="0.2"/>
    <row r="42" spans="1:6" ht="12.95" customHeight="1" x14ac:dyDescent="0.2"/>
    <row r="43" spans="1:6" ht="12.95" customHeight="1" x14ac:dyDescent="0.2"/>
    <row r="44" spans="1:6" ht="12.95" customHeight="1" x14ac:dyDescent="0.2"/>
    <row r="45" spans="1:6" ht="12.95" customHeight="1" x14ac:dyDescent="0.2"/>
    <row r="46" spans="1:6" ht="12.95" customHeight="1" x14ac:dyDescent="0.2"/>
    <row r="47" spans="1:6" ht="12.95" customHeight="1" x14ac:dyDescent="0.2"/>
    <row r="48" spans="1:6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</sheetData>
  <mergeCells count="5">
    <mergeCell ref="A5:A6"/>
    <mergeCell ref="B5:F5"/>
    <mergeCell ref="A1:F1"/>
    <mergeCell ref="A2:F2"/>
    <mergeCell ref="A3:F3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96" orientation="landscape" r:id="rId1"/>
  <headerFooter alignWithMargins="0">
    <oddHeader>&amp;L&amp;D, &amp;T&amp;CPág.&amp;P/&amp;N&amp;R&amp;F - 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I85"/>
  <sheetViews>
    <sheetView showGridLines="0" view="pageBreakPreview" zoomScaleNormal="90" workbookViewId="0">
      <pane ySplit="6" topLeftCell="A7" activePane="bottomLeft" state="frozen"/>
      <selection pane="bottomLeft" sqref="A1:H1"/>
    </sheetView>
  </sheetViews>
  <sheetFormatPr defaultColWidth="11.28515625" defaultRowHeight="24" customHeight="1" x14ac:dyDescent="0.2"/>
  <cols>
    <col min="1" max="1" width="65.42578125" style="69" customWidth="1"/>
    <col min="2" max="2" width="17" style="69" customWidth="1"/>
    <col min="3" max="3" width="15.7109375" style="56" customWidth="1"/>
    <col min="4" max="4" width="16.7109375" style="56" customWidth="1"/>
    <col min="5" max="5" width="16.5703125" style="56" customWidth="1"/>
    <col min="6" max="6" width="15.7109375" style="56" customWidth="1"/>
    <col min="7" max="7" width="17" style="56" customWidth="1"/>
    <col min="8" max="8" width="16.5703125" style="56" customWidth="1"/>
    <col min="9" max="10" width="11.7109375" style="52" customWidth="1"/>
    <col min="11" max="16384" width="11.28515625" style="52"/>
  </cols>
  <sheetData>
    <row r="1" spans="1:9" s="70" customFormat="1" ht="12.75" x14ac:dyDescent="0.2">
      <c r="A1" s="300" t="str">
        <f>+'Tab01'!A1</f>
        <v>MUNICÍPIO DE: RONDA ALTA - RS</v>
      </c>
      <c r="B1" s="297"/>
      <c r="C1" s="297"/>
      <c r="D1" s="297"/>
      <c r="E1" s="297"/>
      <c r="F1" s="297"/>
      <c r="G1" s="297"/>
      <c r="H1" s="297"/>
    </row>
    <row r="2" spans="1:9" s="50" customFormat="1" ht="12.75" x14ac:dyDescent="0.2">
      <c r="A2" s="310" t="s">
        <v>252</v>
      </c>
      <c r="B2" s="310"/>
      <c r="C2" s="310"/>
      <c r="D2" s="310"/>
      <c r="E2" s="310"/>
      <c r="F2" s="310"/>
      <c r="G2" s="310"/>
      <c r="H2" s="310"/>
    </row>
    <row r="3" spans="1:9" ht="15" customHeight="1" x14ac:dyDescent="0.25">
      <c r="A3" s="301" t="s">
        <v>256</v>
      </c>
      <c r="B3" s="302"/>
      <c r="C3" s="302"/>
      <c r="D3" s="302"/>
      <c r="E3" s="302"/>
      <c r="F3" s="302"/>
      <c r="G3" s="302"/>
      <c r="H3" s="302"/>
    </row>
    <row r="4" spans="1:9" ht="15" customHeight="1" x14ac:dyDescent="0.25">
      <c r="A4" s="262"/>
      <c r="B4" s="261"/>
      <c r="C4" s="261"/>
      <c r="D4" s="261"/>
      <c r="E4" s="261"/>
      <c r="F4" s="261"/>
      <c r="G4" s="261"/>
      <c r="H4" s="261" t="str">
        <f>'Tab04'!F4</f>
        <v>R$ mil</v>
      </c>
    </row>
    <row r="5" spans="1:9" s="50" customFormat="1" ht="12.75" x14ac:dyDescent="0.2">
      <c r="A5" s="303" t="s">
        <v>242</v>
      </c>
      <c r="B5" s="255"/>
      <c r="C5" s="306" t="s">
        <v>32</v>
      </c>
      <c r="D5" s="306"/>
      <c r="E5" s="306"/>
      <c r="F5" s="306"/>
      <c r="G5" s="306"/>
      <c r="H5" s="307"/>
    </row>
    <row r="6" spans="1:9" s="50" customFormat="1" ht="12.75" x14ac:dyDescent="0.2">
      <c r="A6" s="304"/>
      <c r="B6" s="251">
        <v>2015</v>
      </c>
      <c r="C6" s="168">
        <f>+D6-1</f>
        <v>2016</v>
      </c>
      <c r="D6" s="169">
        <f>+E6-1</f>
        <v>2017</v>
      </c>
      <c r="E6" s="168">
        <f>+F6-1</f>
        <v>2018</v>
      </c>
      <c r="F6" s="168">
        <f>+G6-1</f>
        <v>2019</v>
      </c>
      <c r="G6" s="168">
        <f>+H6-1</f>
        <v>2020</v>
      </c>
      <c r="H6" s="169">
        <f>+'Tab01-A'!H5</f>
        <v>2021</v>
      </c>
      <c r="I6" s="67"/>
    </row>
    <row r="7" spans="1:9" ht="21.95" customHeight="1" x14ac:dyDescent="0.2">
      <c r="A7" s="170" t="s">
        <v>167</v>
      </c>
      <c r="B7" s="270">
        <v>11267405.289999999</v>
      </c>
      <c r="C7" s="83">
        <v>12120178.01</v>
      </c>
      <c r="D7" s="83">
        <v>12520000</v>
      </c>
      <c r="E7" s="171">
        <f>D7*(1+Parâmetros!C14)*(1+Parâmetros!C16)*(1+Parâmetros!C20)</f>
        <v>13638012.587599998</v>
      </c>
      <c r="F7" s="171">
        <f>E7*(1+Parâmetros!D14)*(1+Parâmetros!D16)*(1+Parâmetros!D20)</f>
        <v>14844511.508993236</v>
      </c>
      <c r="G7" s="171">
        <f>F7*(1+Parâmetros!E14)*(1+Parâmetros!E16)*(1+Parâmetros!E20)</f>
        <v>16148478.784057884</v>
      </c>
      <c r="H7" s="256">
        <f>G7*(1+Parâmetros!F14)*(1+Parâmetros!F16)*(1+Parâmetros!F20)</f>
        <v>17560269.069356624</v>
      </c>
      <c r="I7" s="68"/>
    </row>
    <row r="8" spans="1:9" ht="21.95" customHeight="1" x14ac:dyDescent="0.2">
      <c r="A8" s="170" t="s">
        <v>33</v>
      </c>
      <c r="B8" s="270">
        <f>106869.16+124169.41</f>
        <v>231038.57</v>
      </c>
      <c r="C8" s="83">
        <f>128491.8+108577.3</f>
        <v>237069.1</v>
      </c>
      <c r="D8" s="83">
        <f>132000+110000</f>
        <v>242000</v>
      </c>
      <c r="E8" s="171">
        <f>D8*(1+Parâmetros!C14)*(1+Parâmetros!C16)*(1+Parâmetros!C20)</f>
        <v>263610.14746000001</v>
      </c>
      <c r="F8" s="171">
        <f>E8*(1+Parâmetros!D14)*(1+Parâmetros!D16)*(1+Parâmetros!D20)</f>
        <v>286930.65376808017</v>
      </c>
      <c r="G8" s="171">
        <f>F8*(1+Parâmetros!E14)*(1+Parâmetros!E16)*(1+Parâmetros!E20)</f>
        <v>312135.13304648636</v>
      </c>
      <c r="H8" s="256">
        <f>G8*(1+Parâmetros!F14)*(1+Parâmetros!F16)*(1+Parâmetros!F20)</f>
        <v>339423.73121280392</v>
      </c>
      <c r="I8" s="68"/>
    </row>
    <row r="9" spans="1:9" ht="21.95" customHeight="1" x14ac:dyDescent="0.2">
      <c r="A9" s="172" t="s">
        <v>151</v>
      </c>
      <c r="B9" s="252"/>
      <c r="C9" s="253"/>
      <c r="D9" s="254"/>
      <c r="E9" s="171">
        <f>D9*(1+Parâmetros!C14)*(1+Parâmetros!C16)*(1+Parâmetros!C20)</f>
        <v>0</v>
      </c>
      <c r="F9" s="171">
        <f>E9*(1+Parâmetros!D14)*(1+Parâmetros!D16)*(1+Parâmetros!D20)</f>
        <v>0</v>
      </c>
      <c r="G9" s="171">
        <f>F9*(1+Parâmetros!E14)*(1+Parâmetros!E16)*(1+Parâmetros!E20)</f>
        <v>0</v>
      </c>
      <c r="H9" s="256">
        <f>G9*(1+Parâmetros!F14)*(1+Parâmetros!F16)*(1+Parâmetros!F20)</f>
        <v>0</v>
      </c>
      <c r="I9" s="68"/>
    </row>
    <row r="10" spans="1:9" ht="21.95" customHeight="1" x14ac:dyDescent="0.2">
      <c r="A10" s="170" t="s">
        <v>194</v>
      </c>
      <c r="B10" s="252"/>
      <c r="C10" s="253"/>
      <c r="D10" s="254"/>
      <c r="E10" s="171">
        <f>D10*(1+Parâmetros!C14)</f>
        <v>0</v>
      </c>
      <c r="F10" s="171">
        <f>E10*(1+Parâmetros!D14)</f>
        <v>0</v>
      </c>
      <c r="G10" s="171">
        <f>F10*(1+Parâmetros!E14)</f>
        <v>0</v>
      </c>
      <c r="H10" s="256">
        <f>G10*(1+Parâmetros!F14)</f>
        <v>0</v>
      </c>
      <c r="I10" s="68"/>
    </row>
    <row r="11" spans="1:9" ht="21.95" customHeight="1" x14ac:dyDescent="0.2">
      <c r="A11" s="170" t="s">
        <v>247</v>
      </c>
      <c r="B11" s="260">
        <v>367227.36</v>
      </c>
      <c r="C11" s="260">
        <v>405550.51</v>
      </c>
      <c r="D11" s="260">
        <v>395500</v>
      </c>
      <c r="E11" s="171">
        <f>D11*(1+Parâmetros!C14)*(1+Parâmetros!C18)</f>
        <v>434834.45250000001</v>
      </c>
      <c r="F11" s="171">
        <f>E11*(1+Parâmetros!D14)*(1+Parâmetros!D18)</f>
        <v>477715.65203328757</v>
      </c>
      <c r="G11" s="171">
        <f>F11*(1+Parâmetros!E14)*(1+Parâmetros!E18)</f>
        <v>524524.62019776937</v>
      </c>
      <c r="H11" s="171">
        <f>G11*(1+Parâmetros!F14)*(1+Parâmetros!F18)</f>
        <v>575699.86476736469</v>
      </c>
      <c r="I11" s="68"/>
    </row>
    <row r="12" spans="1:9" ht="21.95" customHeight="1" x14ac:dyDescent="0.2">
      <c r="A12" s="173" t="s">
        <v>195</v>
      </c>
      <c r="B12" s="174">
        <f t="shared" ref="B12:H12" si="0">+B7+B8-B9-B10-B11</f>
        <v>11131216.5</v>
      </c>
      <c r="C12" s="174">
        <f t="shared" si="0"/>
        <v>11951696.6</v>
      </c>
      <c r="D12" s="174">
        <f t="shared" si="0"/>
        <v>12366500</v>
      </c>
      <c r="E12" s="174">
        <f t="shared" si="0"/>
        <v>13466788.282559998</v>
      </c>
      <c r="F12" s="174">
        <f t="shared" si="0"/>
        <v>14653726.510728028</v>
      </c>
      <c r="G12" s="174">
        <f t="shared" si="0"/>
        <v>15936089.2969066</v>
      </c>
      <c r="H12" s="257">
        <f t="shared" si="0"/>
        <v>17323992.935802061</v>
      </c>
      <c r="I12" s="68"/>
    </row>
    <row r="13" spans="1:9" ht="21.95" customHeight="1" x14ac:dyDescent="0.2">
      <c r="A13" s="175" t="s">
        <v>154</v>
      </c>
      <c r="B13" s="176">
        <f>+'Tab01-A'!B25</f>
        <v>22899254.999999996</v>
      </c>
      <c r="C13" s="176">
        <f>+'Tab01-A'!C25</f>
        <v>25623732.310000002</v>
      </c>
      <c r="D13" s="176">
        <f>+'Tab01-A'!D25</f>
        <v>27888450</v>
      </c>
      <c r="E13" s="176">
        <f>+'Tab01-A'!E25</f>
        <v>30447816.97117319</v>
      </c>
      <c r="F13" s="176">
        <f>+'Tab01-A'!F25</f>
        <v>33296037.450447388</v>
      </c>
      <c r="G13" s="176">
        <f>+'Tab01-A'!G25</f>
        <v>36389211.014166266</v>
      </c>
      <c r="H13" s="258">
        <f>+'Tab01-A'!H25</f>
        <v>39754199.420651145</v>
      </c>
      <c r="I13" s="68"/>
    </row>
    <row r="14" spans="1:9" ht="21.95" customHeight="1" x14ac:dyDescent="0.2">
      <c r="A14" s="175" t="s">
        <v>155</v>
      </c>
      <c r="B14" s="177">
        <f t="shared" ref="B14:H14" si="1">IF(B13&lt;&gt;0,B12/B13,0)</f>
        <v>0.48609513715620889</v>
      </c>
      <c r="C14" s="177">
        <f t="shared" si="1"/>
        <v>0.46643074691096781</v>
      </c>
      <c r="D14" s="177">
        <f t="shared" si="1"/>
        <v>0.44342729696343824</v>
      </c>
      <c r="E14" s="177">
        <f t="shared" si="1"/>
        <v>0.44229076571597337</v>
      </c>
      <c r="F14" s="177">
        <f t="shared" si="1"/>
        <v>0.44010421758253787</v>
      </c>
      <c r="G14" s="177">
        <f t="shared" si="1"/>
        <v>0.43793445509721834</v>
      </c>
      <c r="H14" s="259">
        <f t="shared" si="1"/>
        <v>0.43577768357228575</v>
      </c>
      <c r="I14" s="68"/>
    </row>
    <row r="15" spans="1:9" ht="12.75" customHeight="1" x14ac:dyDescent="0.2">
      <c r="A15" s="308"/>
      <c r="B15" s="308"/>
      <c r="C15" s="308"/>
      <c r="D15" s="308"/>
      <c r="E15" s="308"/>
      <c r="F15" s="308"/>
      <c r="G15" s="308"/>
      <c r="H15" s="308"/>
      <c r="I15" s="68"/>
    </row>
    <row r="16" spans="1:9" ht="12.95" customHeight="1" x14ac:dyDescent="0.2">
      <c r="A16" s="246"/>
      <c r="B16" s="246"/>
      <c r="C16" s="242"/>
      <c r="D16" s="242"/>
      <c r="E16" s="242"/>
      <c r="F16" s="242"/>
      <c r="G16" s="242"/>
      <c r="H16" s="242"/>
    </row>
    <row r="17" spans="1:8" ht="12.95" customHeight="1" x14ac:dyDescent="0.2">
      <c r="A17" s="246"/>
      <c r="B17" s="246"/>
      <c r="C17" s="242"/>
      <c r="D17" s="242"/>
      <c r="E17" s="242"/>
      <c r="F17" s="242"/>
      <c r="G17" s="242"/>
      <c r="H17" s="242"/>
    </row>
    <row r="18" spans="1:8" ht="12.95" customHeight="1" x14ac:dyDescent="0.2">
      <c r="A18" s="303" t="s">
        <v>238</v>
      </c>
      <c r="B18" s="248"/>
      <c r="C18" s="305" t="s">
        <v>32</v>
      </c>
      <c r="D18" s="306"/>
      <c r="E18" s="306"/>
      <c r="F18" s="306"/>
      <c r="G18" s="306"/>
      <c r="H18" s="307"/>
    </row>
    <row r="19" spans="1:8" ht="12.95" customHeight="1" x14ac:dyDescent="0.2">
      <c r="A19" s="304"/>
      <c r="B19" s="249">
        <v>2015</v>
      </c>
      <c r="C19" s="168">
        <f>+D19-1</f>
        <v>2016</v>
      </c>
      <c r="D19" s="169">
        <f>+E19-1</f>
        <v>2017</v>
      </c>
      <c r="E19" s="168">
        <f>+F19-1</f>
        <v>2018</v>
      </c>
      <c r="F19" s="168">
        <f>+G19-1</f>
        <v>2019</v>
      </c>
      <c r="G19" s="168">
        <f>+H19-1</f>
        <v>2020</v>
      </c>
      <c r="H19" s="169">
        <f>+'Tab01-A'!H5</f>
        <v>2021</v>
      </c>
    </row>
    <row r="20" spans="1:8" ht="12.95" customHeight="1" x14ac:dyDescent="0.2">
      <c r="A20" s="170" t="s">
        <v>167</v>
      </c>
      <c r="B20" s="266">
        <v>458157.18</v>
      </c>
      <c r="C20" s="83">
        <v>498572.35</v>
      </c>
      <c r="D20" s="83">
        <v>550000</v>
      </c>
      <c r="E20" s="171">
        <f>D20*(1+Parâmetros!C14*(1+Parâmetros!C16)*(1+Parâmetros!C20))</f>
        <v>576948.97149999999</v>
      </c>
      <c r="F20" s="171">
        <f>E20*(1+Parâmetros!D14)*(1+Parâmetros!D16)*(1+Parâmetros!D20)</f>
        <v>627989.27574833215</v>
      </c>
      <c r="G20" s="171">
        <f>F20*(1+Parâmetros!E14)*(1+Parâmetros!E16)*(1+Parâmetros!E20)</f>
        <v>683152.92759172712</v>
      </c>
      <c r="H20" s="256">
        <f>G20*(1+Parâmetros!F27)*(1+Parâmetros!F29)*(1+Parâmetros!F33)</f>
        <v>683152.92759172712</v>
      </c>
    </row>
    <row r="21" spans="1:8" ht="12.95" customHeight="1" x14ac:dyDescent="0.2">
      <c r="A21" s="170" t="s">
        <v>33</v>
      </c>
      <c r="B21" s="266"/>
      <c r="C21" s="83"/>
      <c r="D21" s="83"/>
      <c r="E21" s="171">
        <f>D21*(1+Parâmetros!C14)*(1+Parâmetros!C16)*(1+Parâmetros!C20)</f>
        <v>0</v>
      </c>
      <c r="F21" s="171">
        <f>E21*(1+Parâmetros!D14)*(1+Parâmetros!D16)*(1+Parâmetros!D20)</f>
        <v>0</v>
      </c>
      <c r="G21" s="171">
        <f>F21*(1+Parâmetros!E14)*(1+Parâmetros!E16)*(1+Parâmetros!E20)</f>
        <v>0</v>
      </c>
      <c r="H21" s="256">
        <f>G21*(1+Parâmetros!F14)*(1+Parâmetros!F16)*(1+Parâmetros!F20)</f>
        <v>0</v>
      </c>
    </row>
    <row r="22" spans="1:8" ht="12.95" customHeight="1" x14ac:dyDescent="0.2">
      <c r="A22" s="172" t="s">
        <v>151</v>
      </c>
      <c r="B22" s="268"/>
      <c r="C22" s="83"/>
      <c r="D22" s="83"/>
      <c r="E22" s="171">
        <f>D22*(1+Parâmetros!C14)*(1+Parâmetros!C16)*(1+Parâmetros!C20)</f>
        <v>0</v>
      </c>
      <c r="F22" s="171">
        <f>E22*(1+Parâmetros!D14)*(1+Parâmetros!D16)*(1+Parâmetros!D20)</f>
        <v>0</v>
      </c>
      <c r="G22" s="171">
        <f>F22*(1+Parâmetros!E14)*(1+Parâmetros!E16)*(1+Parâmetros!E20)</f>
        <v>0</v>
      </c>
      <c r="H22" s="256">
        <f>G22*(1+Parâmetros!F14)*(1+Parâmetros!F16)*(1+Parâmetros!F20)</f>
        <v>0</v>
      </c>
    </row>
    <row r="23" spans="1:8" ht="12.95" customHeight="1" x14ac:dyDescent="0.2">
      <c r="A23" s="170" t="s">
        <v>194</v>
      </c>
      <c r="B23" s="266"/>
      <c r="C23" s="83"/>
      <c r="D23" s="83"/>
      <c r="E23" s="171">
        <f>D23*(1+Parâmetros!C14)</f>
        <v>0</v>
      </c>
      <c r="F23" s="171">
        <f>E23*(1+Parâmetros!D14)</f>
        <v>0</v>
      </c>
      <c r="G23" s="171">
        <f>F23*(1+Parâmetros!E14)</f>
        <v>0</v>
      </c>
      <c r="H23" s="256">
        <f>G23*(1+Parâmetros!F14)</f>
        <v>0</v>
      </c>
    </row>
    <row r="24" spans="1:8" ht="12.95" customHeight="1" x14ac:dyDescent="0.2">
      <c r="A24" s="170" t="s">
        <v>248</v>
      </c>
      <c r="B24" s="269">
        <v>4220.1499999999996</v>
      </c>
      <c r="C24" s="260">
        <v>8167.35</v>
      </c>
      <c r="D24" s="260">
        <v>8200</v>
      </c>
      <c r="E24" s="171">
        <f>D24*(1+Parâmetros!C14)*(1+Parâmetros!C18)</f>
        <v>9015.530999999999</v>
      </c>
      <c r="F24" s="171">
        <f>E24*(1+Parâmetros!D14)*(1+Parâmetros!D18)</f>
        <v>9904.597589564999</v>
      </c>
      <c r="G24" s="171">
        <f>F24*(1+Parâmetros!E14)*(1+Parâmetros!E18)</f>
        <v>10875.099584378528</v>
      </c>
      <c r="H24" s="171">
        <f>G24*(1+Parâmetros!F14)*(1+Parâmetros!F18)</f>
        <v>11936.128675328417</v>
      </c>
    </row>
    <row r="25" spans="1:8" ht="12.95" customHeight="1" x14ac:dyDescent="0.2">
      <c r="A25" s="173" t="s">
        <v>195</v>
      </c>
      <c r="B25" s="174">
        <f t="shared" ref="B25:H25" si="2">+B20+B21-B22-B23-B24</f>
        <v>453937.02999999997</v>
      </c>
      <c r="C25" s="174">
        <f t="shared" si="2"/>
        <v>490405</v>
      </c>
      <c r="D25" s="174">
        <f t="shared" si="2"/>
        <v>541800</v>
      </c>
      <c r="E25" s="174">
        <f t="shared" si="2"/>
        <v>567933.44050000003</v>
      </c>
      <c r="F25" s="174">
        <f t="shared" si="2"/>
        <v>618084.67815876717</v>
      </c>
      <c r="G25" s="174">
        <f t="shared" si="2"/>
        <v>672277.82800734858</v>
      </c>
      <c r="H25" s="257">
        <f t="shared" si="2"/>
        <v>671216.79891639866</v>
      </c>
    </row>
    <row r="26" spans="1:8" ht="12.95" customHeight="1" x14ac:dyDescent="0.2">
      <c r="A26" s="175" t="s">
        <v>154</v>
      </c>
      <c r="B26" s="176">
        <f>+'Tab01-A'!B25</f>
        <v>22899254.999999996</v>
      </c>
      <c r="C26" s="176">
        <f>+'Tab01-A'!C25</f>
        <v>25623732.310000002</v>
      </c>
      <c r="D26" s="176">
        <f>+'Tab01-A'!D25</f>
        <v>27888450</v>
      </c>
      <c r="E26" s="176">
        <f>+'Tab01-A'!E25</f>
        <v>30447816.97117319</v>
      </c>
      <c r="F26" s="176">
        <f>+'Tab01-A'!F25</f>
        <v>33296037.450447388</v>
      </c>
      <c r="G26" s="176">
        <f>+'Tab01-A'!G25</f>
        <v>36389211.014166266</v>
      </c>
      <c r="H26" s="258">
        <f>+'Tab01-A'!H25</f>
        <v>39754199.420651145</v>
      </c>
    </row>
    <row r="27" spans="1:8" ht="12.95" customHeight="1" x14ac:dyDescent="0.2">
      <c r="A27" s="175" t="s">
        <v>155</v>
      </c>
      <c r="B27" s="177">
        <f t="shared" ref="B27:H27" si="3">IF(B26&lt;&gt;0,B25/B26,0)</f>
        <v>1.9823222633225408E-2</v>
      </c>
      <c r="C27" s="177">
        <f t="shared" si="3"/>
        <v>1.9138702905064808E-2</v>
      </c>
      <c r="D27" s="177">
        <f t="shared" si="3"/>
        <v>1.9427397363424644E-2</v>
      </c>
      <c r="E27" s="177">
        <f t="shared" si="3"/>
        <v>1.8652681768210094E-2</v>
      </c>
      <c r="F27" s="177">
        <f t="shared" si="3"/>
        <v>1.8563310396278468E-2</v>
      </c>
      <c r="G27" s="177">
        <f t="shared" si="3"/>
        <v>1.8474646997584856E-2</v>
      </c>
      <c r="H27" s="259">
        <f t="shared" si="3"/>
        <v>1.688417346338815E-2</v>
      </c>
    </row>
    <row r="28" spans="1:8" ht="12.95" customHeight="1" x14ac:dyDescent="0.2">
      <c r="A28" s="308"/>
      <c r="B28" s="308"/>
      <c r="C28" s="308"/>
      <c r="D28" s="308"/>
      <c r="E28" s="308"/>
      <c r="F28" s="308"/>
      <c r="G28" s="308"/>
      <c r="H28" s="309"/>
    </row>
    <row r="29" spans="1:8" ht="12.95" customHeight="1" x14ac:dyDescent="0.2"/>
    <row r="30" spans="1:8" ht="12.95" customHeight="1" x14ac:dyDescent="0.2"/>
    <row r="31" spans="1:8" ht="12.95" customHeight="1" x14ac:dyDescent="0.2"/>
    <row r="32" spans="1:8" ht="12.95" customHeight="1" x14ac:dyDescent="0.2"/>
    <row r="33" ht="12.95" customHeight="1" x14ac:dyDescent="0.2"/>
    <row r="34" ht="12.95" customHeight="1" x14ac:dyDescent="0.2"/>
    <row r="35" ht="12.95" customHeight="1" x14ac:dyDescent="0.2"/>
    <row r="36" ht="12.95" customHeight="1" x14ac:dyDescent="0.2"/>
    <row r="37" ht="12.95" customHeight="1" x14ac:dyDescent="0.2"/>
    <row r="38" ht="12.95" customHeight="1" x14ac:dyDescent="0.2"/>
    <row r="39" ht="12.95" customHeight="1" x14ac:dyDescent="0.2"/>
    <row r="40" ht="12.95" customHeight="1" x14ac:dyDescent="0.2"/>
    <row r="41" ht="12.95" customHeight="1" x14ac:dyDescent="0.2"/>
    <row r="42" ht="12.95" customHeight="1" x14ac:dyDescent="0.2"/>
    <row r="43" ht="12.95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</sheetData>
  <mergeCells count="9">
    <mergeCell ref="A1:H1"/>
    <mergeCell ref="A3:H3"/>
    <mergeCell ref="A18:A19"/>
    <mergeCell ref="C18:H18"/>
    <mergeCell ref="A28:H28"/>
    <mergeCell ref="A2:H2"/>
    <mergeCell ref="C5:H5"/>
    <mergeCell ref="A5:A6"/>
    <mergeCell ref="A15:H15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8" orientation="landscape" r:id="rId1"/>
  <headerFooter alignWithMargins="0">
    <oddHeader>&amp;L&amp;D, &amp;T&amp;CPág.&amp;P/&amp;N&amp;R&amp;F - 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G95"/>
  <sheetViews>
    <sheetView view="pageBreakPreview" zoomScaleNormal="90" workbookViewId="0">
      <pane ySplit="5" topLeftCell="A6" activePane="bottomLeft" state="frozen"/>
      <selection pane="bottomLeft" activeCell="B11" sqref="B11"/>
    </sheetView>
  </sheetViews>
  <sheetFormatPr defaultRowHeight="12.75" x14ac:dyDescent="0.2"/>
  <cols>
    <col min="1" max="1" width="67.42578125" style="51" customWidth="1"/>
    <col min="2" max="5" width="14.7109375" style="51" customWidth="1"/>
    <col min="6" max="16384" width="9.140625" style="51"/>
  </cols>
  <sheetData>
    <row r="1" spans="1:7" s="70" customFormat="1" ht="12.95" customHeight="1" x14ac:dyDescent="0.2">
      <c r="A1" s="300" t="str">
        <f>+'Tab01'!A1</f>
        <v>MUNICÍPIO DE: RONDA ALTA - RS</v>
      </c>
      <c r="B1" s="297"/>
      <c r="C1" s="297"/>
      <c r="D1" s="297"/>
      <c r="E1" s="297"/>
      <c r="F1" s="71"/>
      <c r="G1" s="71"/>
    </row>
    <row r="2" spans="1:7" s="70" customFormat="1" ht="12.95" customHeight="1" x14ac:dyDescent="0.2">
      <c r="A2" s="311" t="s">
        <v>252</v>
      </c>
      <c r="B2" s="284"/>
      <c r="C2" s="284"/>
      <c r="D2" s="284"/>
      <c r="E2" s="284"/>
      <c r="F2" s="71"/>
      <c r="G2" s="71"/>
    </row>
    <row r="3" spans="1:7" ht="12.95" customHeight="1" x14ac:dyDescent="0.25">
      <c r="A3" s="291" t="s">
        <v>257</v>
      </c>
      <c r="B3" s="292"/>
      <c r="C3" s="292"/>
      <c r="D3" s="292"/>
      <c r="E3" s="292"/>
      <c r="F3" s="65"/>
      <c r="G3" s="65"/>
    </row>
    <row r="4" spans="1:7" ht="12.95" customHeight="1" x14ac:dyDescent="0.2">
      <c r="A4" s="178"/>
      <c r="B4" s="178"/>
      <c r="C4" s="178"/>
      <c r="D4" s="179"/>
      <c r="E4" s="180" t="s">
        <v>237</v>
      </c>
    </row>
    <row r="5" spans="1:7" ht="12.95" customHeight="1" x14ac:dyDescent="0.2">
      <c r="A5" s="141"/>
      <c r="B5" s="138">
        <f>+C5-1</f>
        <v>2018</v>
      </c>
      <c r="C5" s="138">
        <f>+D5-1</f>
        <v>2019</v>
      </c>
      <c r="D5" s="138">
        <f>+E5-1</f>
        <v>2020</v>
      </c>
      <c r="E5" s="138">
        <f>+'Tab05'!H6</f>
        <v>2021</v>
      </c>
      <c r="F5" s="66"/>
      <c r="G5" s="66"/>
    </row>
    <row r="6" spans="1:7" ht="21.95" customHeight="1" x14ac:dyDescent="0.2">
      <c r="A6" s="141" t="s">
        <v>172</v>
      </c>
      <c r="B6" s="103">
        <f>+B7+B12</f>
        <v>14478571.706559999</v>
      </c>
      <c r="C6" s="103">
        <f>+C7+C12</f>
        <v>15759431.438509649</v>
      </c>
      <c r="D6" s="103">
        <f>+D7+D12</f>
        <v>17143766.844696097</v>
      </c>
      <c r="E6" s="103">
        <f>+E7+E12</f>
        <v>18582845.728161152</v>
      </c>
    </row>
    <row r="7" spans="1:7" ht="21.95" customHeight="1" x14ac:dyDescent="0.2">
      <c r="A7" s="181" t="s">
        <v>170</v>
      </c>
      <c r="B7" s="182">
        <f>+'Tab05'!E7+'Tab05'!E20</f>
        <v>14214961.559099998</v>
      </c>
      <c r="C7" s="182">
        <f>+'Tab05'!F7+'Tab05'!F20</f>
        <v>15472500.784741569</v>
      </c>
      <c r="D7" s="182">
        <f>+'Tab05'!G7+'Tab05'!G20</f>
        <v>16831631.711649612</v>
      </c>
      <c r="E7" s="182">
        <f>+'Tab05'!H7+'Tab05'!H20</f>
        <v>18243421.99694835</v>
      </c>
    </row>
    <row r="8" spans="1:7" ht="21.95" customHeight="1" x14ac:dyDescent="0.2">
      <c r="A8" s="183" t="s">
        <v>48</v>
      </c>
      <c r="B8" s="104">
        <f>+'Tab03'!E22</f>
        <v>3657863.12054</v>
      </c>
      <c r="C8" s="104">
        <f>+'Tab03'!F22</f>
        <v>3981459.2369967485</v>
      </c>
      <c r="D8" s="104">
        <f>+'Tab03'!G22</f>
        <v>4331197.4246698385</v>
      </c>
      <c r="E8" s="104">
        <f>+'Tab03'!H22</f>
        <v>4709854.9149280796</v>
      </c>
    </row>
    <row r="9" spans="1:7" ht="21.95" customHeight="1" x14ac:dyDescent="0.2">
      <c r="A9" s="183" t="s">
        <v>49</v>
      </c>
      <c r="B9" s="104">
        <f>+'Tab02'!E27</f>
        <v>4199157.1472995998</v>
      </c>
      <c r="C9" s="104">
        <f>+'Tab02'!F27</f>
        <v>4570639.3215853199</v>
      </c>
      <c r="D9" s="104">
        <f>+'Tab02'!G27</f>
        <v>4972132.095386615</v>
      </c>
      <c r="E9" s="104">
        <f>+'Tab02'!H27</f>
        <v>5406823.6773837255</v>
      </c>
    </row>
    <row r="10" spans="1:7" ht="21.95" customHeight="1" x14ac:dyDescent="0.2">
      <c r="A10" s="183" t="s">
        <v>50</v>
      </c>
      <c r="B10" s="104">
        <f>'Tab04'!C34</f>
        <v>575905</v>
      </c>
      <c r="C10" s="104">
        <f>'Tab04'!D34</f>
        <v>602569.40150000004</v>
      </c>
      <c r="D10" s="104">
        <f>'Tab04'!E34</f>
        <v>630106.82314855012</v>
      </c>
      <c r="E10" s="104">
        <f>'Tab04'!F34</f>
        <v>658650.66223717935</v>
      </c>
    </row>
    <row r="11" spans="1:7" ht="21.95" customHeight="1" x14ac:dyDescent="0.2">
      <c r="A11" s="183" t="s">
        <v>51</v>
      </c>
      <c r="B11" s="104">
        <f>+B7-SUM(B8:B10)</f>
        <v>5782036.2912603989</v>
      </c>
      <c r="C11" s="104">
        <f>+C7-SUM(C8:C10)</f>
        <v>6317832.8246595021</v>
      </c>
      <c r="D11" s="104">
        <f>+D7-SUM(D8:D10)</f>
        <v>6898195.3684446085</v>
      </c>
      <c r="E11" s="104">
        <f>+E7-SUM(E8:E10)</f>
        <v>7468092.7423993666</v>
      </c>
    </row>
    <row r="12" spans="1:7" ht="21.95" customHeight="1" x14ac:dyDescent="0.2">
      <c r="A12" s="184" t="s">
        <v>169</v>
      </c>
      <c r="B12" s="103">
        <f>+'Tab05'!E8-'Tab05'!E9</f>
        <v>263610.14746000001</v>
      </c>
      <c r="C12" s="103">
        <f>+'Tab05'!F8-'Tab05'!F9</f>
        <v>286930.65376808017</v>
      </c>
      <c r="D12" s="103">
        <f>+'Tab05'!G8-'Tab05'!G9</f>
        <v>312135.13304648636</v>
      </c>
      <c r="E12" s="103">
        <f>+'Tab05'!H8-'Tab05'!H9</f>
        <v>339423.73121280392</v>
      </c>
    </row>
    <row r="13" spans="1:7" ht="12.95" customHeight="1" x14ac:dyDescent="0.2">
      <c r="A13" s="86" t="s">
        <v>171</v>
      </c>
      <c r="B13" s="247"/>
      <c r="C13" s="247"/>
      <c r="D13" s="247"/>
      <c r="E13" s="247"/>
    </row>
    <row r="14" spans="1:7" ht="12.95" customHeight="1" x14ac:dyDescent="0.2"/>
    <row r="15" spans="1:7" ht="12.95" customHeight="1" x14ac:dyDescent="0.2"/>
    <row r="16" spans="1:7" ht="12.95" customHeight="1" x14ac:dyDescent="0.2"/>
    <row r="17" ht="12.95" customHeight="1" x14ac:dyDescent="0.2"/>
    <row r="18" ht="12.95" customHeight="1" x14ac:dyDescent="0.2"/>
    <row r="19" ht="12.95" customHeight="1" x14ac:dyDescent="0.2"/>
    <row r="20" ht="12.95" customHeight="1" x14ac:dyDescent="0.2"/>
    <row r="21" ht="12.95" customHeight="1" x14ac:dyDescent="0.2"/>
    <row r="22" ht="12.95" customHeight="1" x14ac:dyDescent="0.2"/>
    <row r="23" ht="12.95" customHeight="1" x14ac:dyDescent="0.2"/>
    <row r="24" ht="12.95" customHeight="1" x14ac:dyDescent="0.2"/>
    <row r="25" ht="12.95" customHeight="1" x14ac:dyDescent="0.2"/>
    <row r="26" ht="12.95" customHeight="1" x14ac:dyDescent="0.2"/>
    <row r="27" ht="12.95" customHeight="1" x14ac:dyDescent="0.2"/>
    <row r="28" ht="12.95" customHeight="1" x14ac:dyDescent="0.2"/>
    <row r="29" ht="12.95" customHeight="1" x14ac:dyDescent="0.2"/>
    <row r="30" ht="12.95" customHeight="1" x14ac:dyDescent="0.2"/>
    <row r="31" ht="12.95" customHeight="1" x14ac:dyDescent="0.2"/>
    <row r="32" ht="12.95" customHeight="1" x14ac:dyDescent="0.2"/>
    <row r="33" ht="12.95" customHeight="1" x14ac:dyDescent="0.2"/>
    <row r="34" ht="12.95" customHeight="1" x14ac:dyDescent="0.2"/>
    <row r="35" ht="12.95" customHeight="1" x14ac:dyDescent="0.2"/>
    <row r="36" ht="12.95" customHeight="1" x14ac:dyDescent="0.2"/>
    <row r="37" ht="12.95" customHeight="1" x14ac:dyDescent="0.2"/>
    <row r="38" ht="12.95" customHeight="1" x14ac:dyDescent="0.2"/>
    <row r="39" ht="12.95" customHeight="1" x14ac:dyDescent="0.2"/>
    <row r="40" ht="12.95" customHeight="1" x14ac:dyDescent="0.2"/>
    <row r="41" ht="12.95" customHeight="1" x14ac:dyDescent="0.2"/>
    <row r="42" ht="12.95" customHeight="1" x14ac:dyDescent="0.2"/>
    <row r="43" ht="12.95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</sheetData>
  <mergeCells count="3">
    <mergeCell ref="A1:E1"/>
    <mergeCell ref="A2:E2"/>
    <mergeCell ref="A3:E3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orientation="landscape" r:id="rId1"/>
  <headerFooter alignWithMargins="0">
    <oddHeader>&amp;L&amp;D, &amp;T&amp;CPág.&amp;P/&amp;N&amp;R&amp;F - 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pageSetUpPr fitToPage="1"/>
  </sheetPr>
  <dimension ref="A1:F31"/>
  <sheetViews>
    <sheetView showGridLines="0" zoomScale="75" workbookViewId="0">
      <pane xSplit="1" ySplit="7" topLeftCell="B25" activePane="bottomRight" state="frozen"/>
      <selection activeCell="A3" sqref="A3:I3"/>
      <selection pane="topRight" activeCell="A3" sqref="A3:I3"/>
      <selection pane="bottomLeft" activeCell="A3" sqref="A3:I3"/>
      <selection pane="bottomRight" activeCell="B30" sqref="B30"/>
    </sheetView>
  </sheetViews>
  <sheetFormatPr defaultRowHeight="24" customHeight="1" x14ac:dyDescent="0.2"/>
  <cols>
    <col min="1" max="1" width="73.42578125" style="6" customWidth="1"/>
    <col min="2" max="9" width="22.7109375" style="6" customWidth="1"/>
    <col min="10" max="16384" width="9.140625" style="6"/>
  </cols>
  <sheetData>
    <row r="1" spans="1:6" s="5" customFormat="1" ht="24" customHeight="1" x14ac:dyDescent="0.2">
      <c r="A1" s="5" t="s">
        <v>22</v>
      </c>
    </row>
    <row r="2" spans="1:6" s="5" customFormat="1" ht="24" customHeight="1" x14ac:dyDescent="0.2">
      <c r="A2" s="5" t="e">
        <f>#REF!</f>
        <v>#REF!</v>
      </c>
    </row>
    <row r="3" spans="1:6" s="5" customFormat="1" ht="24" customHeight="1" x14ac:dyDescent="0.2">
      <c r="A3" s="5" t="s">
        <v>23</v>
      </c>
      <c r="E3" s="8"/>
    </row>
    <row r="4" spans="1:6" s="5" customFormat="1" ht="24" customHeight="1" x14ac:dyDescent="0.2">
      <c r="A4" s="5" t="s">
        <v>74</v>
      </c>
    </row>
    <row r="5" spans="1:6" ht="24" customHeight="1" x14ac:dyDescent="0.2">
      <c r="F5" s="11" t="s">
        <v>0</v>
      </c>
    </row>
    <row r="6" spans="1:6" ht="24" hidden="1" customHeight="1" x14ac:dyDescent="0.2">
      <c r="A6" s="24"/>
      <c r="B6" s="312" t="s">
        <v>73</v>
      </c>
      <c r="C6" s="312"/>
      <c r="D6" s="312"/>
      <c r="E6" s="312"/>
      <c r="F6" s="312"/>
    </row>
    <row r="7" spans="1:6" ht="24" customHeight="1" x14ac:dyDescent="0.2">
      <c r="A7" s="12"/>
      <c r="B7" s="12">
        <v>2001</v>
      </c>
      <c r="C7" s="12">
        <v>2002</v>
      </c>
      <c r="D7" s="12">
        <v>2003</v>
      </c>
      <c r="E7" s="12">
        <v>2004</v>
      </c>
      <c r="F7" s="12">
        <v>2005</v>
      </c>
    </row>
    <row r="8" spans="1:6" ht="24" hidden="1" customHeight="1" x14ac:dyDescent="0.2">
      <c r="A8" s="13" t="s">
        <v>8</v>
      </c>
      <c r="B8" s="7">
        <f>SUM(B9:B13)</f>
        <v>5349422.0999999996</v>
      </c>
      <c r="C8" s="7">
        <f>SUM(C9:C13)</f>
        <v>5982400</v>
      </c>
      <c r="D8" s="7">
        <f>SUM(D9:D13)</f>
        <v>6577379.5919999992</v>
      </c>
      <c r="E8" s="7">
        <f>SUM(E9:E13)</f>
        <v>7226007.88046508</v>
      </c>
      <c r="F8" s="7">
        <f>SUM(F9:F13)</f>
        <v>7934048.2626324529</v>
      </c>
    </row>
    <row r="9" spans="1:6" ht="24" hidden="1" customHeight="1" x14ac:dyDescent="0.2">
      <c r="A9" s="10" t="s">
        <v>9</v>
      </c>
      <c r="B9" s="2">
        <f>+'Tab01'!C9</f>
        <v>2237459.94</v>
      </c>
      <c r="C9" s="2">
        <f>+'Tab01'!D9</f>
        <v>2546800</v>
      </c>
      <c r="D9" s="2">
        <f>+'Tab01'!E9</f>
        <v>2800091.9939999995</v>
      </c>
      <c r="E9" s="2">
        <f>+'Tab01'!F9</f>
        <v>3076223.0659883097</v>
      </c>
      <c r="F9" s="2">
        <f>+'Tab01'!G9</f>
        <v>3377646.7831091755</v>
      </c>
    </row>
    <row r="10" spans="1:6" ht="24" hidden="1" customHeight="1" x14ac:dyDescent="0.2">
      <c r="A10" s="10" t="s">
        <v>10</v>
      </c>
      <c r="B10" s="2">
        <f>+'Tab01'!C11</f>
        <v>613644.59</v>
      </c>
      <c r="C10" s="2">
        <f>+'Tab01'!D11</f>
        <v>707300</v>
      </c>
      <c r="D10" s="2">
        <f>+'Tab01'!E11</f>
        <v>777644.52150000003</v>
      </c>
      <c r="E10" s="2">
        <f>+'Tab01'!F11</f>
        <v>854331.93598772259</v>
      </c>
      <c r="F10" s="2">
        <f>+'Tab01'!G11</f>
        <v>938043.65073547966</v>
      </c>
    </row>
    <row r="11" spans="1:6" ht="24" hidden="1" customHeight="1" x14ac:dyDescent="0.2">
      <c r="A11" s="10" t="s">
        <v>11</v>
      </c>
      <c r="B11" s="2">
        <f>+'Tab01'!C10</f>
        <v>2055845.85</v>
      </c>
      <c r="C11" s="2">
        <f>+'Tab01'!D10</f>
        <v>2294800</v>
      </c>
      <c r="D11" s="2">
        <f>+'Tab01'!E10</f>
        <v>2523029.3339999998</v>
      </c>
      <c r="E11" s="2">
        <f>+'Tab01'!F10</f>
        <v>2771837.8717724099</v>
      </c>
      <c r="F11" s="2">
        <f>+'Tab01'!G10</f>
        <v>3043436.4056380303</v>
      </c>
    </row>
    <row r="12" spans="1:6" ht="24" hidden="1" customHeight="1" x14ac:dyDescent="0.2">
      <c r="A12" s="10" t="s">
        <v>12</v>
      </c>
      <c r="B12" s="2"/>
      <c r="C12" s="2"/>
      <c r="D12" s="2"/>
      <c r="E12" s="2"/>
      <c r="F12" s="2"/>
    </row>
    <row r="13" spans="1:6" ht="24" hidden="1" customHeight="1" x14ac:dyDescent="0.2">
      <c r="A13" s="10" t="s">
        <v>24</v>
      </c>
      <c r="B13" s="2">
        <f>+'Tab01'!C12</f>
        <v>442471.72</v>
      </c>
      <c r="C13" s="2">
        <f>+'Tab01'!D12</f>
        <v>433500</v>
      </c>
      <c r="D13" s="2">
        <f>+'Tab01'!E12</f>
        <v>476613.74249999999</v>
      </c>
      <c r="E13" s="2">
        <f>+'Tab01'!F12</f>
        <v>523615.00671663746</v>
      </c>
      <c r="F13" s="2">
        <f>+'Tab01'!G12</f>
        <v>574921.42314976733</v>
      </c>
    </row>
    <row r="14" spans="1:6" ht="24" hidden="1" customHeight="1" x14ac:dyDescent="0.2">
      <c r="A14" s="14" t="s">
        <v>13</v>
      </c>
      <c r="B14" s="7" t="e">
        <f>SUM(B15:B21)</f>
        <v>#REF!</v>
      </c>
      <c r="C14" s="7" t="e">
        <f>SUM(C15:C21)</f>
        <v>#REF!</v>
      </c>
      <c r="D14" s="7" t="e">
        <f>SUM(D15:D21)</f>
        <v>#REF!</v>
      </c>
      <c r="E14" s="7" t="e">
        <f>SUM(E15:E21)</f>
        <v>#REF!</v>
      </c>
      <c r="F14" s="7" t="e">
        <f>SUM(F15:F21)</f>
        <v>#REF!</v>
      </c>
    </row>
    <row r="15" spans="1:6" ht="24" hidden="1" customHeight="1" x14ac:dyDescent="0.2">
      <c r="A15" s="10" t="s">
        <v>25</v>
      </c>
      <c r="B15" s="2">
        <f>+'Tab01'!C34</f>
        <v>0</v>
      </c>
      <c r="C15" s="2">
        <f>+'Tab01'!D34</f>
        <v>0</v>
      </c>
      <c r="D15" s="2">
        <f>+'Tab01'!E34</f>
        <v>0</v>
      </c>
      <c r="E15" s="2">
        <f>+'Tab01'!F34</f>
        <v>0</v>
      </c>
      <c r="F15" s="2">
        <f>+'Tab01'!G34</f>
        <v>0</v>
      </c>
    </row>
    <row r="16" spans="1:6" ht="24" hidden="1" customHeight="1" x14ac:dyDescent="0.2">
      <c r="A16" s="10" t="s">
        <v>14</v>
      </c>
      <c r="B16" s="2">
        <f>+'Tab01'!C35</f>
        <v>38682.93</v>
      </c>
      <c r="C16" s="2">
        <f>+'Tab01'!D35</f>
        <v>55100</v>
      </c>
      <c r="D16" s="2">
        <f>+'Tab01'!E35</f>
        <v>57695.21</v>
      </c>
      <c r="E16" s="2">
        <f>+'Tab01'!F35</f>
        <v>60366.498223000002</v>
      </c>
      <c r="F16" s="2">
        <f>+'Tab01'!G35</f>
        <v>63125.24719179111</v>
      </c>
    </row>
    <row r="17" spans="1:6" ht="24" hidden="1" customHeight="1" x14ac:dyDescent="0.2">
      <c r="A17" s="10" t="s">
        <v>15</v>
      </c>
      <c r="B17" s="2">
        <f>+'Tab01'!C53</f>
        <v>92354.48</v>
      </c>
      <c r="C17" s="2">
        <f>+'Tab01'!D53</f>
        <v>208000</v>
      </c>
      <c r="D17" s="2">
        <f>+'Tab01'!E53</f>
        <v>227597.65599999996</v>
      </c>
      <c r="E17" s="2">
        <f>+'Tab01'!F53</f>
        <v>248851.52170907593</v>
      </c>
      <c r="F17" s="2">
        <f>+'Tab01'!G53</f>
        <v>271934.11788248381</v>
      </c>
    </row>
    <row r="18" spans="1:6" ht="24" hidden="1" customHeight="1" x14ac:dyDescent="0.2">
      <c r="A18" s="10" t="s">
        <v>16</v>
      </c>
      <c r="B18" s="2">
        <f>+'Tab01'!C36</f>
        <v>0</v>
      </c>
      <c r="C18" s="2">
        <f>+'Tab01'!D36</f>
        <v>0</v>
      </c>
      <c r="D18" s="2">
        <f>+'Tab01'!E36</f>
        <v>0</v>
      </c>
      <c r="E18" s="2">
        <f>+'Tab01'!F36</f>
        <v>0</v>
      </c>
      <c r="F18" s="2">
        <f>+'Tab01'!G36</f>
        <v>0</v>
      </c>
    </row>
    <row r="19" spans="1:6" ht="24" hidden="1" customHeight="1" x14ac:dyDescent="0.2">
      <c r="A19" s="10" t="s">
        <v>17</v>
      </c>
      <c r="B19" s="2" t="e">
        <f>+'Tab01'!#REF!</f>
        <v>#REF!</v>
      </c>
      <c r="C19" s="2" t="e">
        <f>+'Tab01'!#REF!</f>
        <v>#REF!</v>
      </c>
      <c r="D19" s="2" t="e">
        <f>+'Tab01'!#REF!</f>
        <v>#REF!</v>
      </c>
      <c r="E19" s="2" t="e">
        <f>+'Tab01'!#REF!</f>
        <v>#REF!</v>
      </c>
      <c r="F19" s="2" t="e">
        <f>+'Tab01'!#REF!</f>
        <v>#REF!</v>
      </c>
    </row>
    <row r="20" spans="1:6" ht="24" hidden="1" customHeight="1" x14ac:dyDescent="0.2">
      <c r="A20" s="10" t="s">
        <v>18</v>
      </c>
      <c r="B20" s="2">
        <f>+'Tab01'!C37</f>
        <v>38682.93</v>
      </c>
      <c r="C20" s="2">
        <f>+'Tab01'!D37</f>
        <v>55100</v>
      </c>
      <c r="D20" s="2">
        <f>+'Tab01'!E37</f>
        <v>57695.21</v>
      </c>
      <c r="E20" s="2">
        <f>+'Tab01'!F37</f>
        <v>60366.498223000002</v>
      </c>
      <c r="F20" s="2">
        <f>+'Tab01'!G37</f>
        <v>63125.24719179111</v>
      </c>
    </row>
    <row r="21" spans="1:6" ht="24" hidden="1" customHeight="1" x14ac:dyDescent="0.2">
      <c r="A21" s="10" t="s">
        <v>19</v>
      </c>
      <c r="B21" s="2">
        <f>+'Tab01'!C43</f>
        <v>192440.45</v>
      </c>
      <c r="C21" s="2">
        <f>+'Tab01'!D43</f>
        <v>0</v>
      </c>
      <c r="D21" s="2">
        <f>+'Tab01'!E43</f>
        <v>0</v>
      </c>
      <c r="E21" s="2">
        <f>+'Tab01'!F43</f>
        <v>0</v>
      </c>
      <c r="F21" s="2">
        <f>+'Tab01'!G43</f>
        <v>0</v>
      </c>
    </row>
    <row r="22" spans="1:6" ht="24" hidden="1" customHeight="1" x14ac:dyDescent="0.2">
      <c r="A22" s="15" t="s">
        <v>26</v>
      </c>
      <c r="B22" s="16" t="e">
        <f>B8+B14</f>
        <v>#REF!</v>
      </c>
      <c r="C22" s="16" t="e">
        <f>C8+C14</f>
        <v>#REF!</v>
      </c>
      <c r="D22" s="16" t="e">
        <f>D8+D14</f>
        <v>#REF!</v>
      </c>
      <c r="E22" s="16" t="e">
        <f>E8+E14</f>
        <v>#REF!</v>
      </c>
      <c r="F22" s="16" t="e">
        <f>F8+F14</f>
        <v>#REF!</v>
      </c>
    </row>
    <row r="23" spans="1:6" ht="24" hidden="1" customHeight="1" x14ac:dyDescent="0.2">
      <c r="A23" s="17" t="s">
        <v>27</v>
      </c>
      <c r="B23" s="18"/>
      <c r="C23" s="19"/>
      <c r="D23" s="9"/>
      <c r="E23" s="9"/>
      <c r="F23" s="9"/>
    </row>
    <row r="24" spans="1:6" ht="24" hidden="1" customHeight="1" x14ac:dyDescent="0.2">
      <c r="A24" s="20" t="s">
        <v>55</v>
      </c>
      <c r="B24" s="21">
        <v>7.0000000000000007E-2</v>
      </c>
      <c r="C24" s="19"/>
      <c r="D24" s="9"/>
      <c r="E24" s="9"/>
      <c r="F24" s="9"/>
    </row>
    <row r="25" spans="1:6" ht="24" customHeight="1" x14ac:dyDescent="0.2">
      <c r="A25" s="22" t="s">
        <v>28</v>
      </c>
      <c r="B25" s="23"/>
      <c r="C25" s="23"/>
      <c r="D25" s="23"/>
      <c r="E25" s="23"/>
      <c r="F25" s="23"/>
    </row>
    <row r="26" spans="1:6" ht="24" customHeight="1" x14ac:dyDescent="0.2">
      <c r="A26" s="1" t="str">
        <f>CONCATENATE("Legislativo Total (A) = ",TEXT(B24,"0,0%")," de Base de Cálculo")</f>
        <v>Legislativo Total (A) = 7,0% de Base de Cálculo</v>
      </c>
      <c r="B26" s="4" t="e">
        <f>'Tab04'!B29/#REF!</f>
        <v>#REF!</v>
      </c>
      <c r="C26" s="4" t="e">
        <f>'Tab04'!C29/#REF!</f>
        <v>#REF!</v>
      </c>
      <c r="D26" s="4" t="e">
        <f>'Tab04'!D29/#REF!</f>
        <v>#REF!</v>
      </c>
      <c r="E26" s="4" t="e">
        <f>'Tab04'!E29/#REF!</f>
        <v>#REF!</v>
      </c>
      <c r="F26" s="4" t="e">
        <f>'Tab04'!F29/#REF!</f>
        <v>#REF!</v>
      </c>
    </row>
    <row r="27" spans="1:6" ht="24" customHeight="1" x14ac:dyDescent="0.2">
      <c r="A27" s="1" t="s">
        <v>75</v>
      </c>
      <c r="B27" s="4" t="e">
        <f>+B26*70%</f>
        <v>#REF!</v>
      </c>
      <c r="C27" s="4" t="e">
        <f>+C26*70%</f>
        <v>#REF!</v>
      </c>
      <c r="D27" s="4" t="e">
        <f>+D26*70%</f>
        <v>#REF!</v>
      </c>
      <c r="E27" s="4" t="e">
        <f>+E26*70%</f>
        <v>#REF!</v>
      </c>
      <c r="F27" s="4" t="e">
        <f>+F26*70%</f>
        <v>#REF!</v>
      </c>
    </row>
    <row r="28" spans="1:6" ht="24" customHeight="1" x14ac:dyDescent="0.2">
      <c r="B28" s="25"/>
      <c r="C28" s="26"/>
      <c r="D28" s="3"/>
      <c r="E28" s="3"/>
      <c r="F28" s="3"/>
    </row>
    <row r="29" spans="1:6" ht="24" customHeight="1" x14ac:dyDescent="0.2">
      <c r="A29" s="22" t="s">
        <v>29</v>
      </c>
      <c r="B29" s="27"/>
      <c r="C29" s="27"/>
      <c r="D29" s="27"/>
      <c r="E29" s="27"/>
      <c r="F29" s="27"/>
    </row>
    <row r="30" spans="1:6" ht="24" customHeight="1" x14ac:dyDescent="0.2">
      <c r="A30" s="1" t="s">
        <v>30</v>
      </c>
      <c r="B30" s="4" t="e">
        <f>'Tab04'!B33/#REF!</f>
        <v>#REF!</v>
      </c>
      <c r="C30" s="4" t="e">
        <f>'Tab04'!C33/#REF!</f>
        <v>#REF!</v>
      </c>
      <c r="D30" s="4" t="e">
        <f>'Tab04'!D33/#REF!</f>
        <v>#REF!</v>
      </c>
      <c r="E30" s="4" t="e">
        <f>'Tab04'!E33/#REF!</f>
        <v>#REF!</v>
      </c>
      <c r="F30" s="4" t="e">
        <f>'Tab04'!F33/#REF!</f>
        <v>#REF!</v>
      </c>
    </row>
    <row r="31" spans="1:6" ht="24" customHeight="1" x14ac:dyDescent="0.2">
      <c r="A31" s="1" t="s">
        <v>31</v>
      </c>
      <c r="B31" s="4" t="e">
        <f>'Tab04'!B34/#REF!</f>
        <v>#REF!</v>
      </c>
      <c r="C31" s="4" t="e">
        <f>'Tab04'!C34/#REF!</f>
        <v>#REF!</v>
      </c>
      <c r="D31" s="4" t="e">
        <f>'Tab04'!D34/#REF!</f>
        <v>#REF!</v>
      </c>
      <c r="E31" s="4" t="e">
        <f>'Tab04'!E34/#REF!</f>
        <v>#REF!</v>
      </c>
      <c r="F31" s="4" t="e">
        <f>'Tab04'!F34/#REF!</f>
        <v>#REF!</v>
      </c>
    </row>
  </sheetData>
  <mergeCells count="1">
    <mergeCell ref="B6:F6"/>
  </mergeCells>
  <phoneticPr fontId="26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72" orientation="landscape" horizontalDpi="4294967294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G63"/>
  <sheetViews>
    <sheetView view="pageBreakPreview" zoomScaleNormal="90" workbookViewId="0">
      <pane ySplit="5" topLeftCell="A18" activePane="bottomLeft" state="frozen"/>
      <selection pane="bottomLeft" activeCell="C26" sqref="C25:C26"/>
    </sheetView>
  </sheetViews>
  <sheetFormatPr defaultRowHeight="12.75" x14ac:dyDescent="0.2"/>
  <cols>
    <col min="1" max="1" width="57.28515625" style="101" customWidth="1"/>
    <col min="2" max="6" width="14.7109375" style="101" customWidth="1"/>
    <col min="7" max="16384" width="9.140625" style="101"/>
  </cols>
  <sheetData>
    <row r="1" spans="1:6" s="102" customFormat="1" ht="12.95" customHeight="1" x14ac:dyDescent="0.2">
      <c r="A1" s="313" t="str">
        <f>+'Tab01'!A1</f>
        <v>MUNICÍPIO DE: RONDA ALTA - RS</v>
      </c>
      <c r="B1" s="314"/>
      <c r="C1" s="314"/>
      <c r="D1" s="314"/>
      <c r="E1" s="314"/>
      <c r="F1" s="314"/>
    </row>
    <row r="2" spans="1:6" ht="12.95" customHeight="1" x14ac:dyDescent="0.2">
      <c r="A2" s="313" t="s">
        <v>252</v>
      </c>
      <c r="B2" s="313"/>
      <c r="C2" s="313"/>
      <c r="D2" s="313"/>
      <c r="E2" s="313"/>
      <c r="F2" s="313"/>
    </row>
    <row r="3" spans="1:6" ht="12.95" customHeight="1" x14ac:dyDescent="0.25">
      <c r="A3" s="291" t="s">
        <v>258</v>
      </c>
      <c r="B3" s="315"/>
      <c r="C3" s="315"/>
      <c r="D3" s="315"/>
      <c r="E3" s="315"/>
      <c r="F3" s="315"/>
    </row>
    <row r="4" spans="1:6" ht="12.95" customHeight="1" x14ac:dyDescent="0.2">
      <c r="A4" s="185"/>
      <c r="B4" s="185"/>
      <c r="C4" s="185"/>
      <c r="D4" s="185"/>
      <c r="E4" s="185"/>
      <c r="F4" s="186" t="str">
        <f>+'Tab04'!F4</f>
        <v>R$ mil</v>
      </c>
    </row>
    <row r="5" spans="1:6" ht="12.95" customHeight="1" x14ac:dyDescent="0.2">
      <c r="A5" s="149" t="s">
        <v>78</v>
      </c>
      <c r="B5" s="149">
        <f>+C5-1</f>
        <v>2017</v>
      </c>
      <c r="C5" s="149">
        <f>+D5-1</f>
        <v>2018</v>
      </c>
      <c r="D5" s="149">
        <f>+E5-1</f>
        <v>2019</v>
      </c>
      <c r="E5" s="187">
        <f>+F5-1</f>
        <v>2020</v>
      </c>
      <c r="F5" s="187">
        <f>+'Tab04'!F6</f>
        <v>2021</v>
      </c>
    </row>
    <row r="6" spans="1:6" ht="12.95" customHeight="1" x14ac:dyDescent="0.2">
      <c r="A6" s="136" t="s">
        <v>216</v>
      </c>
      <c r="B6" s="188">
        <f>'Tab01'!D7</f>
        <v>35829000</v>
      </c>
      <c r="C6" s="188">
        <f>'Tab01'!E7</f>
        <v>39657344.471673191</v>
      </c>
      <c r="D6" s="188">
        <f>'Tab01'!F7</f>
        <v>42157565.48399327</v>
      </c>
      <c r="E6" s="188">
        <f>'Tab01'!G7</f>
        <v>45745083.254286878</v>
      </c>
      <c r="F6" s="188">
        <f>'Tab01'!H7</f>
        <v>49630162.614677474</v>
      </c>
    </row>
    <row r="7" spans="1:6" ht="12.95" customHeight="1" x14ac:dyDescent="0.2">
      <c r="A7" s="189"/>
      <c r="B7" s="190"/>
      <c r="C7" s="190"/>
      <c r="D7" s="190"/>
      <c r="E7" s="190"/>
      <c r="F7" s="190"/>
    </row>
    <row r="8" spans="1:6" ht="12.95" customHeight="1" x14ac:dyDescent="0.2">
      <c r="A8" s="189"/>
      <c r="B8" s="190"/>
      <c r="C8" s="190"/>
      <c r="D8" s="190"/>
      <c r="E8" s="190"/>
      <c r="F8" s="190"/>
    </row>
    <row r="9" spans="1:6" ht="12.95" customHeight="1" x14ac:dyDescent="0.2">
      <c r="A9" s="127" t="s">
        <v>217</v>
      </c>
      <c r="B9" s="191">
        <f>+B10+B13</f>
        <v>1645607</v>
      </c>
      <c r="C9" s="191">
        <f>+C10+C13</f>
        <v>1754735.0228767321</v>
      </c>
      <c r="D9" s="191">
        <f>+D10+D13</f>
        <v>1853735.4705494228</v>
      </c>
      <c r="E9" s="191">
        <f>+E10+E13</f>
        <v>1967152.1002314878</v>
      </c>
      <c r="F9" s="191">
        <f>+F10+F13</f>
        <v>2087541.2379009996</v>
      </c>
    </row>
    <row r="10" spans="1:6" ht="12.95" customHeight="1" x14ac:dyDescent="0.2">
      <c r="A10" s="166" t="s">
        <v>99</v>
      </c>
      <c r="B10" s="192">
        <f>SUM(B11:B12)</f>
        <v>527025</v>
      </c>
      <c r="C10" s="192">
        <f>SUM(C11:C12)</f>
        <v>551847.87749999994</v>
      </c>
      <c r="D10" s="192">
        <f>SUM(D11:D12)</f>
        <v>577398.43422824994</v>
      </c>
      <c r="E10" s="192">
        <f>SUM(E11:E12)</f>
        <v>603785.54267248092</v>
      </c>
      <c r="F10" s="192">
        <f>SUM(F11:F12)</f>
        <v>631137.02775554429</v>
      </c>
    </row>
    <row r="11" spans="1:6" ht="12.95" customHeight="1" x14ac:dyDescent="0.2">
      <c r="A11" s="189" t="s">
        <v>128</v>
      </c>
      <c r="B11" s="100">
        <v>70000</v>
      </c>
      <c r="C11" s="190">
        <f>B11*(1+Parâmetros!C14)</f>
        <v>73297</v>
      </c>
      <c r="D11" s="190">
        <f>C11*(1+Parâmetros!D14)</f>
        <v>76690.651100000003</v>
      </c>
      <c r="E11" s="190">
        <f>D11*(1+Parâmetros!E14)</f>
        <v>80195.413855270002</v>
      </c>
      <c r="F11" s="190">
        <f>E11*(1+Parâmetros!F14)</f>
        <v>83828.266102913723</v>
      </c>
    </row>
    <row r="12" spans="1:6" ht="12.95" customHeight="1" x14ac:dyDescent="0.2">
      <c r="A12" s="189" t="s">
        <v>101</v>
      </c>
      <c r="B12" s="100">
        <v>457025</v>
      </c>
      <c r="C12" s="190">
        <f>B12*(1+Parâmetros!C14)</f>
        <v>478550.87749999994</v>
      </c>
      <c r="D12" s="190">
        <f>C12*(1+Parâmetros!D14)</f>
        <v>500707.78312824992</v>
      </c>
      <c r="E12" s="190">
        <f>D12*(1+Parâmetros!E14)</f>
        <v>523590.12881721096</v>
      </c>
      <c r="F12" s="190">
        <f>E12*(1+Parâmetros!F14)</f>
        <v>547308.76165263052</v>
      </c>
    </row>
    <row r="13" spans="1:6" ht="12.95" customHeight="1" x14ac:dyDescent="0.2">
      <c r="A13" s="127" t="s">
        <v>146</v>
      </c>
      <c r="B13" s="191">
        <f>SUM(B14:B17)</f>
        <v>1118582</v>
      </c>
      <c r="C13" s="191">
        <f>SUM(C14:C17)</f>
        <v>1202887.1453767321</v>
      </c>
      <c r="D13" s="191">
        <f>SUM(D14:D17)</f>
        <v>1276337.036321173</v>
      </c>
      <c r="E13" s="191">
        <f>SUM(E14:E17)</f>
        <v>1363366.5575590068</v>
      </c>
      <c r="F13" s="191">
        <f>SUM(F14:F17)</f>
        <v>1456404.2101454553</v>
      </c>
    </row>
    <row r="14" spans="1:6" ht="12.95" customHeight="1" x14ac:dyDescent="0.2">
      <c r="A14" s="189" t="s">
        <v>168</v>
      </c>
      <c r="B14" s="100">
        <v>550000</v>
      </c>
      <c r="C14" s="190">
        <f>B14*(1+Parâmetros!C14)</f>
        <v>575905</v>
      </c>
      <c r="D14" s="190">
        <f>C14*(1+Parâmetros!D14)</f>
        <v>602569.40150000004</v>
      </c>
      <c r="E14" s="190">
        <f>D14*(1+Parâmetros!E14)</f>
        <v>630106.82314855012</v>
      </c>
      <c r="F14" s="190">
        <f>E14*(1+Parâmetros!F14)</f>
        <v>658650.66223717935</v>
      </c>
    </row>
    <row r="15" spans="1:6" ht="12.95" customHeight="1" x14ac:dyDescent="0.2">
      <c r="A15" s="189" t="s">
        <v>221</v>
      </c>
      <c r="B15" s="190">
        <f>('Tab01'!D8+'Tab01'!D85)*1%</f>
        <v>326582</v>
      </c>
      <c r="C15" s="190">
        <f>('Tab01'!E8+'Tab01'!E85)*1%</f>
        <v>363371.99791673193</v>
      </c>
      <c r="D15" s="190">
        <f>('Tab01'!F8+'Tab01'!F85)*1%</f>
        <v>386836.98105309281</v>
      </c>
      <c r="E15" s="190">
        <f>('Tab01'!G8+'Tab01'!G85)*1%</f>
        <v>421124.6013639702</v>
      </c>
      <c r="F15" s="190">
        <f>('Tab01'!H8+'Tab01'!H85)*1%</f>
        <v>458329.81669547211</v>
      </c>
    </row>
    <row r="16" spans="1:6" ht="12.95" customHeight="1" x14ac:dyDescent="0.2">
      <c r="A16" s="189" t="s">
        <v>222</v>
      </c>
      <c r="B16" s="190">
        <f>'Tab05'!D8</f>
        <v>242000</v>
      </c>
      <c r="C16" s="190">
        <f>'Tab05'!E8</f>
        <v>263610.14746000001</v>
      </c>
      <c r="D16" s="190">
        <f>'Tab05'!F8</f>
        <v>286930.65376808017</v>
      </c>
      <c r="E16" s="190">
        <f>'Tab05'!G8</f>
        <v>312135.13304648636</v>
      </c>
      <c r="F16" s="190">
        <f>'Tab05'!H8</f>
        <v>339423.73121280392</v>
      </c>
    </row>
    <row r="17" spans="1:7" ht="12.95" customHeight="1" x14ac:dyDescent="0.2">
      <c r="A17" s="189" t="s">
        <v>147</v>
      </c>
      <c r="B17" s="100">
        <v>0</v>
      </c>
      <c r="C17" s="190">
        <f>B17*(1+Parâmetros!C14)</f>
        <v>0</v>
      </c>
      <c r="D17" s="190">
        <f>C17*(1+Parâmetros!D14)</f>
        <v>0</v>
      </c>
      <c r="E17" s="190">
        <f>D17*(1+Parâmetros!E14)</f>
        <v>0</v>
      </c>
      <c r="F17" s="190">
        <f>E17*(1+Parâmetros!F14)</f>
        <v>0</v>
      </c>
    </row>
    <row r="18" spans="1:7" ht="12.95" customHeight="1" x14ac:dyDescent="0.2">
      <c r="A18" s="185"/>
      <c r="B18" s="193"/>
      <c r="C18" s="193"/>
      <c r="D18" s="193"/>
      <c r="E18" s="193"/>
      <c r="F18" s="193"/>
    </row>
    <row r="19" spans="1:7" ht="12.95" customHeight="1" x14ac:dyDescent="0.2">
      <c r="A19" s="136" t="s">
        <v>235</v>
      </c>
      <c r="B19" s="191">
        <f>+B6-B9</f>
        <v>34183393</v>
      </c>
      <c r="C19" s="191">
        <f>+C6-C9</f>
        <v>37902609.448796459</v>
      </c>
      <c r="D19" s="191">
        <f>+D6-D9</f>
        <v>40303830.01344385</v>
      </c>
      <c r="E19" s="191">
        <f>+E6-E9</f>
        <v>43777931.154055387</v>
      </c>
      <c r="F19" s="191">
        <f>+F6-F9</f>
        <v>47542621.376776472</v>
      </c>
    </row>
    <row r="20" spans="1:7" ht="12.95" customHeight="1" x14ac:dyDescent="0.2">
      <c r="A20" s="166" t="s">
        <v>232</v>
      </c>
      <c r="B20" s="192">
        <f>B21+B22+B23+B24</f>
        <v>17290270</v>
      </c>
      <c r="C20" s="192">
        <f>C21+C22+C23+C24</f>
        <v>19473955.132379998</v>
      </c>
      <c r="D20" s="192">
        <f>D21+D22+D23+D24</f>
        <v>21186817.118924879</v>
      </c>
      <c r="E20" s="192">
        <f>E21+E22+E23+E24</f>
        <v>23036471.808051646</v>
      </c>
      <c r="F20" s="192">
        <f>F21+F22+F23+F24</f>
        <v>24977885.767983779</v>
      </c>
    </row>
    <row r="21" spans="1:7" ht="12.95" customHeight="1" x14ac:dyDescent="0.2">
      <c r="A21" s="140" t="s">
        <v>218</v>
      </c>
      <c r="B21" s="190">
        <f>'Tab03'!D25</f>
        <v>4768500</v>
      </c>
      <c r="C21" s="190">
        <f>'Tab03'!E25</f>
        <v>5178943.4065399999</v>
      </c>
      <c r="D21" s="190">
        <f>'Tab03'!F25</f>
        <v>5620537.5180223901</v>
      </c>
      <c r="E21" s="190">
        <f>'Tab03'!G25</f>
        <v>6096416.3582805619</v>
      </c>
      <c r="F21" s="190">
        <f>'Tab03'!H25</f>
        <v>6610196.7856258219</v>
      </c>
    </row>
    <row r="22" spans="1:7" ht="12.95" customHeight="1" x14ac:dyDescent="0.2">
      <c r="A22" s="140" t="s">
        <v>219</v>
      </c>
      <c r="B22" s="190">
        <f>'Tab02'!D30</f>
        <v>7114690</v>
      </c>
      <c r="C22" s="190">
        <f>'Tab02'!E30</f>
        <v>7816093.7360795997</v>
      </c>
      <c r="D22" s="190">
        <f>'Tab02'!F30</f>
        <v>8500924.942609692</v>
      </c>
      <c r="E22" s="190">
        <f>'Tab02'!G30</f>
        <v>9240712.5787185282</v>
      </c>
      <c r="F22" s="190">
        <f>'Tab02'!H30</f>
        <v>10041304.512319049</v>
      </c>
    </row>
    <row r="23" spans="1:7" ht="12.95" customHeight="1" x14ac:dyDescent="0.2">
      <c r="A23" s="140" t="s">
        <v>220</v>
      </c>
      <c r="B23" s="190">
        <f>'Tab04'!B33</f>
        <v>650000</v>
      </c>
      <c r="C23" s="190">
        <f>'Tab04'!C33</f>
        <v>696881.69850000006</v>
      </c>
      <c r="D23" s="190">
        <f>'Tab04'!D33</f>
        <v>747521.83363329188</v>
      </c>
      <c r="E23" s="190">
        <f>'Tab04'!E33</f>
        <v>801147.50260794873</v>
      </c>
      <c r="F23" s="190">
        <f>'Tab04'!F33</f>
        <v>858291.72763954336</v>
      </c>
    </row>
    <row r="24" spans="1:7" ht="12.95" customHeight="1" x14ac:dyDescent="0.2">
      <c r="A24" s="140" t="s">
        <v>231</v>
      </c>
      <c r="B24" s="190">
        <f>'Tab05'!D7-'Tab03'!D22-'Tab04'!B34-'Tab02'!D27</f>
        <v>4757080</v>
      </c>
      <c r="C24" s="190">
        <f>Tab05A!B11</f>
        <v>5782036.2912603989</v>
      </c>
      <c r="D24" s="190">
        <f>Tab05A!C11</f>
        <v>6317832.8246595021</v>
      </c>
      <c r="E24" s="190">
        <f>Tab05A!D11</f>
        <v>6898195.3684446085</v>
      </c>
      <c r="F24" s="190">
        <f>Tab05A!E11</f>
        <v>7468092.7423993666</v>
      </c>
    </row>
    <row r="25" spans="1:7" ht="12.95" customHeight="1" x14ac:dyDescent="0.2">
      <c r="A25" s="127" t="s">
        <v>233</v>
      </c>
      <c r="B25" s="191">
        <f>SUM(B26:B33)</f>
        <v>7269150</v>
      </c>
      <c r="C25" s="191">
        <f>SUM(C26:C33)</f>
        <v>8595718.5684368983</v>
      </c>
      <c r="D25" s="191">
        <f>SUM(D26:D33)</f>
        <v>8315469.336734877</v>
      </c>
      <c r="E25" s="191">
        <f>SUM(E26:E33)</f>
        <v>8891672.9022040423</v>
      </c>
      <c r="F25" s="191">
        <f>SUM(F26:F33)</f>
        <v>9508621.5957729444</v>
      </c>
    </row>
    <row r="26" spans="1:7" ht="12.95" customHeight="1" x14ac:dyDescent="0.2">
      <c r="A26" s="189" t="s">
        <v>228</v>
      </c>
      <c r="B26" s="190">
        <f>'Tab01'!D20</f>
        <v>226000</v>
      </c>
      <c r="C26" s="190">
        <f>'Tab01'!E20</f>
        <v>242300.40594</v>
      </c>
      <c r="D26" s="190">
        <f>'Tab01'!F20</f>
        <v>259907.59138634452</v>
      </c>
      <c r="E26" s="190">
        <f>'Tab01'!G20</f>
        <v>278552.82398368669</v>
      </c>
      <c r="F26" s="190">
        <f>'Tab01'!H20</f>
        <v>298421.43145621032</v>
      </c>
    </row>
    <row r="27" spans="1:7" ht="12.95" customHeight="1" x14ac:dyDescent="0.2">
      <c r="A27" s="189" t="s">
        <v>223</v>
      </c>
      <c r="B27" s="190">
        <f>'Tab01'!D43</f>
        <v>0</v>
      </c>
      <c r="C27" s="190">
        <f>'Tab01'!E43</f>
        <v>0</v>
      </c>
      <c r="D27" s="190">
        <f>'Tab01'!F43</f>
        <v>0</v>
      </c>
      <c r="E27" s="190">
        <f>'Tab01'!G43</f>
        <v>0</v>
      </c>
      <c r="F27" s="190">
        <f>'Tab01'!H43</f>
        <v>0</v>
      </c>
    </row>
    <row r="28" spans="1:7" ht="12.95" customHeight="1" x14ac:dyDescent="0.2">
      <c r="A28" s="189" t="s">
        <v>224</v>
      </c>
      <c r="B28" s="190">
        <f>'Tab01'!D44+'Tab01'!D54+'Tab01'!D59</f>
        <v>2473000</v>
      </c>
      <c r="C28" s="190">
        <f>'Tab01'!E44+'Tab01'!E54+'Tab01'!E59</f>
        <v>2706004.8234999995</v>
      </c>
      <c r="D28" s="190">
        <f>'Tab01'!F44+'Tab01'!F54+'Tab01'!F59</f>
        <v>2958701.0249353116</v>
      </c>
      <c r="E28" s="190">
        <f>'Tab01'!G44+'Tab01'!G54+'Tab01'!G59</f>
        <v>3233139.7765547242</v>
      </c>
      <c r="F28" s="190">
        <f>'Tab01'!H44+'Tab01'!H54+'Tab01'!H59</f>
        <v>3531683.0538121215</v>
      </c>
      <c r="G28" s="84"/>
    </row>
    <row r="29" spans="1:7" ht="12.95" customHeight="1" x14ac:dyDescent="0.2">
      <c r="A29" s="189" t="s">
        <v>225</v>
      </c>
      <c r="B29" s="190">
        <f>'Tab01'!D45+'Tab01'!D28</f>
        <v>319500</v>
      </c>
      <c r="C29" s="190">
        <f>'Tab01'!E45+'Tab01'!E28</f>
        <v>349459.29954689991</v>
      </c>
      <c r="D29" s="190">
        <f>'Tab01'!F45+'Tab01'!F28</f>
        <v>381948.43876706035</v>
      </c>
      <c r="E29" s="190">
        <f>'Tab01'!G45+'Tab01'!G28</f>
        <v>417219.27900707442</v>
      </c>
      <c r="F29" s="190">
        <f>'Tab01'!H45+'Tab01'!H28</f>
        <v>455576.09710323345</v>
      </c>
    </row>
    <row r="30" spans="1:7" ht="12.95" customHeight="1" x14ac:dyDescent="0.2">
      <c r="A30" s="189" t="s">
        <v>226</v>
      </c>
      <c r="B30" s="190">
        <f>'Tab01'!D46</f>
        <v>571900</v>
      </c>
      <c r="C30" s="190">
        <f>'Tab01'!E46</f>
        <v>625784.1320499999</v>
      </c>
      <c r="D30" s="190">
        <f>'Tab01'!F46</f>
        <v>684222.04454529099</v>
      </c>
      <c r="E30" s="190">
        <f>'Tab01'!G46</f>
        <v>747688.0866201563</v>
      </c>
      <c r="F30" s="190">
        <f>'Tab01'!H46</f>
        <v>816728.48300653149</v>
      </c>
    </row>
    <row r="31" spans="1:7" ht="12.95" customHeight="1" x14ac:dyDescent="0.2">
      <c r="A31" s="189" t="s">
        <v>227</v>
      </c>
      <c r="B31" s="190">
        <f>'Tab01'!D56</f>
        <v>3200</v>
      </c>
      <c r="C31" s="190">
        <f>'Tab01'!E56</f>
        <v>3501.5023999999994</v>
      </c>
      <c r="D31" s="190">
        <f>'Tab01'!F56</f>
        <v>3828.4849493703991</v>
      </c>
      <c r="E31" s="190">
        <f>'Tab01'!G56</f>
        <v>4183.6018135766744</v>
      </c>
      <c r="F31" s="190">
        <f>'Tab01'!H56</f>
        <v>4569.9093296396231</v>
      </c>
    </row>
    <row r="32" spans="1:7" ht="12.95" customHeight="1" x14ac:dyDescent="0.2">
      <c r="A32" s="189" t="s">
        <v>229</v>
      </c>
      <c r="B32" s="194">
        <f>'Tab01'!D63+'Tab01'!D87</f>
        <v>2534750</v>
      </c>
      <c r="C32" s="194">
        <f>'Tab01'!E63+'Tab01'!E87</f>
        <v>3474136.7249999996</v>
      </c>
      <c r="D32" s="194">
        <f>'Tab01'!F63+'Tab01'!F87</f>
        <v>2777023.2553674998</v>
      </c>
      <c r="E32" s="194">
        <f>'Tab01'!G63+'Tab01'!G87</f>
        <v>2903933.2181377946</v>
      </c>
      <c r="F32" s="194">
        <f>'Tab01'!H63+'Tab01'!H87</f>
        <v>3035481.392919437</v>
      </c>
    </row>
    <row r="33" spans="1:6" ht="12.95" customHeight="1" x14ac:dyDescent="0.2">
      <c r="A33" s="189" t="s">
        <v>230</v>
      </c>
      <c r="B33" s="194">
        <f>'Tab01'!D82+'Tab01'!D83</f>
        <v>1140800</v>
      </c>
      <c r="C33" s="194">
        <f>'Tab01'!E82+'Tab01'!E83</f>
        <v>1194531.6799999997</v>
      </c>
      <c r="D33" s="194">
        <f>'Tab01'!F82+'Tab01'!F83</f>
        <v>1249838.4967839997</v>
      </c>
      <c r="E33" s="194">
        <f>'Tab01'!G82+'Tab01'!G83</f>
        <v>1306956.1160870288</v>
      </c>
      <c r="F33" s="194">
        <f>'Tab01'!H82+'Tab01'!H83</f>
        <v>1366161.228145771</v>
      </c>
    </row>
    <row r="34" spans="1:6" ht="12.95" customHeight="1" x14ac:dyDescent="0.2">
      <c r="A34" s="189"/>
      <c r="B34" s="194"/>
      <c r="C34" s="190"/>
      <c r="D34" s="190"/>
      <c r="E34" s="190"/>
      <c r="F34" s="190"/>
    </row>
    <row r="35" spans="1:6" ht="12.95" customHeight="1" x14ac:dyDescent="0.2">
      <c r="A35" s="195" t="s">
        <v>234</v>
      </c>
      <c r="B35" s="196">
        <f>B6-B9-B20-B25</f>
        <v>9623973</v>
      </c>
      <c r="C35" s="196">
        <f>C6-C9-C20-C25</f>
        <v>9832935.7479795627</v>
      </c>
      <c r="D35" s="196">
        <f>D6-D9-D20-D25</f>
        <v>10801543.557784095</v>
      </c>
      <c r="E35" s="196">
        <f>E6-E9-E20-E25</f>
        <v>11849786.443799699</v>
      </c>
      <c r="F35" s="196">
        <f>F6-F9-F20-F25</f>
        <v>13056114.013019748</v>
      </c>
    </row>
    <row r="36" spans="1:6" ht="12.95" customHeight="1" x14ac:dyDescent="0.2">
      <c r="A36" s="85"/>
      <c r="B36" s="99"/>
      <c r="C36" s="84"/>
      <c r="D36" s="84"/>
      <c r="E36" s="84"/>
      <c r="F36" s="84"/>
    </row>
    <row r="37" spans="1:6" ht="12.95" customHeight="1" x14ac:dyDescent="0.2">
      <c r="A37" s="85"/>
      <c r="B37" s="99"/>
      <c r="C37" s="84"/>
      <c r="D37" s="84"/>
      <c r="E37" s="84"/>
      <c r="F37" s="84"/>
    </row>
    <row r="38" spans="1:6" ht="12.95" customHeight="1" x14ac:dyDescent="0.2">
      <c r="A38" s="85"/>
      <c r="B38" s="99"/>
      <c r="C38" s="84"/>
      <c r="D38" s="84"/>
      <c r="E38" s="84"/>
      <c r="F38" s="84"/>
    </row>
    <row r="39" spans="1:6" ht="12.95" customHeight="1" x14ac:dyDescent="0.2">
      <c r="A39" s="87"/>
      <c r="B39" s="93"/>
      <c r="C39" s="94"/>
      <c r="D39" s="94"/>
      <c r="E39" s="94"/>
      <c r="F39" s="94"/>
    </row>
    <row r="40" spans="1:6" ht="12.95" customHeight="1" x14ac:dyDescent="0.2">
      <c r="A40" s="87"/>
      <c r="B40" s="93"/>
      <c r="C40" s="94"/>
      <c r="D40" s="94"/>
      <c r="E40" s="94"/>
      <c r="F40" s="94"/>
    </row>
    <row r="41" spans="1:6" ht="12.95" customHeight="1" x14ac:dyDescent="0.2">
      <c r="A41" s="87"/>
      <c r="B41" s="94"/>
      <c r="C41" s="94"/>
      <c r="D41" s="94"/>
      <c r="E41" s="94"/>
      <c r="F41" s="94"/>
    </row>
    <row r="42" spans="1:6" ht="12.95" customHeight="1" x14ac:dyDescent="0.2">
      <c r="A42" s="94"/>
      <c r="B42" s="94"/>
      <c r="C42" s="94"/>
      <c r="D42" s="94"/>
      <c r="E42" s="94"/>
      <c r="F42" s="94"/>
    </row>
    <row r="43" spans="1:6" ht="12.95" customHeight="1" x14ac:dyDescent="0.2"/>
    <row r="44" spans="1:6" ht="12.95" customHeight="1" x14ac:dyDescent="0.2"/>
    <row r="45" spans="1:6" ht="12.95" customHeight="1" x14ac:dyDescent="0.2"/>
    <row r="46" spans="1:6" ht="12.95" customHeight="1" x14ac:dyDescent="0.2"/>
    <row r="47" spans="1:6" ht="12.95" customHeight="1" x14ac:dyDescent="0.2"/>
    <row r="48" spans="1:6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</sheetData>
  <mergeCells count="3">
    <mergeCell ref="A1:F1"/>
    <mergeCell ref="A2:F2"/>
    <mergeCell ref="A3:F3"/>
  </mergeCells>
  <phoneticPr fontId="2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0" orientation="landscape" r:id="rId1"/>
  <headerFooter alignWithMargins="0">
    <oddHeader>&amp;L&amp;D, &amp;T&amp;CPág.&amp;P/&amp;N&amp;R&amp;F - 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pageSetUpPr fitToPage="1"/>
  </sheetPr>
  <dimension ref="A1:F37"/>
  <sheetViews>
    <sheetView zoomScale="75" workbookViewId="0">
      <pane xSplit="1" ySplit="5" topLeftCell="B6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47.7109375" style="29" customWidth="1"/>
    <col min="2" max="6" width="18.7109375" style="29" customWidth="1"/>
    <col min="7" max="16384" width="9.140625" style="29"/>
  </cols>
  <sheetData>
    <row r="1" spans="1:6" x14ac:dyDescent="0.2">
      <c r="A1" s="28" t="s">
        <v>76</v>
      </c>
    </row>
    <row r="2" spans="1:6" x14ac:dyDescent="0.2">
      <c r="A2" s="30" t="s">
        <v>77</v>
      </c>
      <c r="B2" s="31"/>
      <c r="C2" s="31"/>
      <c r="D2" s="31"/>
      <c r="E2" s="31"/>
      <c r="F2" s="31"/>
    </row>
    <row r="3" spans="1:6" x14ac:dyDescent="0.2">
      <c r="F3" s="32" t="s">
        <v>35</v>
      </c>
    </row>
    <row r="4" spans="1:6" ht="18" customHeight="1" x14ac:dyDescent="0.2">
      <c r="A4" s="34" t="s">
        <v>78</v>
      </c>
      <c r="B4" s="34">
        <v>2001</v>
      </c>
      <c r="C4" s="34">
        <v>2002</v>
      </c>
      <c r="D4" s="34">
        <v>2003</v>
      </c>
      <c r="E4" s="34">
        <v>2004</v>
      </c>
      <c r="F4" s="34">
        <v>2005</v>
      </c>
    </row>
    <row r="5" spans="1:6" ht="24.95" customHeight="1" x14ac:dyDescent="0.2">
      <c r="A5" s="35" t="s">
        <v>79</v>
      </c>
      <c r="B5" s="36" t="e">
        <f>+B6+B7+B12</f>
        <v>#REF!</v>
      </c>
      <c r="C5" s="36" t="e">
        <f>+C6+C7+C12</f>
        <v>#REF!</v>
      </c>
      <c r="D5" s="36" t="e">
        <f>+D6+D7+D12</f>
        <v>#REF!</v>
      </c>
      <c r="E5" s="36" t="e">
        <f>+E6+E7+E12</f>
        <v>#REF!</v>
      </c>
      <c r="F5" s="36" t="e">
        <f>+F6+F7+F12</f>
        <v>#REF!</v>
      </c>
    </row>
    <row r="6" spans="1:6" ht="24.95" customHeight="1" x14ac:dyDescent="0.2">
      <c r="A6" s="37" t="s">
        <v>37</v>
      </c>
      <c r="B6" s="38" t="e">
        <f>'Tab01'!#REF!</f>
        <v>#REF!</v>
      </c>
      <c r="C6" s="38" t="e">
        <f>'Tab01'!#REF!</f>
        <v>#REF!</v>
      </c>
      <c r="D6" s="38" t="e">
        <f>'Tab01'!#REF!</f>
        <v>#REF!</v>
      </c>
      <c r="E6" s="38" t="e">
        <f>'Tab01'!#REF!</f>
        <v>#REF!</v>
      </c>
      <c r="F6" s="38" t="e">
        <f>'Tab01'!#REF!</f>
        <v>#REF!</v>
      </c>
    </row>
    <row r="7" spans="1:6" ht="24.95" customHeight="1" x14ac:dyDescent="0.2">
      <c r="A7" s="39" t="s">
        <v>39</v>
      </c>
      <c r="B7" s="40">
        <f>'Tab01'!D24</f>
        <v>2098780</v>
      </c>
      <c r="C7" s="40">
        <f>'Tab01'!E24</f>
        <v>2250155.9556581997</v>
      </c>
      <c r="D7" s="40">
        <f>'Tab01'!F24</f>
        <v>2413667.4984505847</v>
      </c>
      <c r="E7" s="40">
        <f>'Tab01'!G24</f>
        <v>2586819.0084977085</v>
      </c>
      <c r="F7" s="40">
        <f>'Tab01'!H24</f>
        <v>2771331.5571312616</v>
      </c>
    </row>
    <row r="8" spans="1:6" ht="24.95" customHeight="1" x14ac:dyDescent="0.2">
      <c r="A8" s="41" t="s">
        <v>80</v>
      </c>
      <c r="B8" s="42" t="e">
        <f>B7-B9-B10-B11</f>
        <v>#REF!</v>
      </c>
      <c r="C8" s="42" t="e">
        <f>C7-C9-C10-C11</f>
        <v>#REF!</v>
      </c>
      <c r="D8" s="42" t="e">
        <f>D7-D9-D10-D11</f>
        <v>#REF!</v>
      </c>
      <c r="E8" s="42" t="e">
        <f>E7-E9-E10-E11</f>
        <v>#REF!</v>
      </c>
      <c r="F8" s="42" t="e">
        <f>F7-F9-F10-F11</f>
        <v>#REF!</v>
      </c>
    </row>
    <row r="9" spans="1:6" ht="24.95" customHeight="1" x14ac:dyDescent="0.2">
      <c r="A9" s="41" t="s">
        <v>81</v>
      </c>
      <c r="B9" s="33"/>
      <c r="C9" s="33"/>
      <c r="D9" s="33"/>
      <c r="E9" s="33"/>
      <c r="F9" s="33"/>
    </row>
    <row r="10" spans="1:6" ht="24.95" customHeight="1" x14ac:dyDescent="0.2">
      <c r="A10" s="41" t="s">
        <v>82</v>
      </c>
      <c r="B10" s="42" t="e">
        <f>'Tab01'!D40+'Tab01'!#REF!</f>
        <v>#REF!</v>
      </c>
      <c r="C10" s="42" t="e">
        <f>'Tab01'!E40+'Tab01'!#REF!</f>
        <v>#REF!</v>
      </c>
      <c r="D10" s="42" t="e">
        <f>'Tab01'!F40+'Tab01'!#REF!</f>
        <v>#REF!</v>
      </c>
      <c r="E10" s="42" t="e">
        <f>'Tab01'!G40+'Tab01'!#REF!</f>
        <v>#REF!</v>
      </c>
      <c r="F10" s="42" t="e">
        <f>'Tab01'!H40+'Tab01'!#REF!</f>
        <v>#REF!</v>
      </c>
    </row>
    <row r="11" spans="1:6" ht="24.95" customHeight="1" x14ac:dyDescent="0.2">
      <c r="A11" s="41" t="s">
        <v>83</v>
      </c>
      <c r="B11" s="42">
        <f>'Tab01'!D45</f>
        <v>312990</v>
      </c>
      <c r="C11" s="42">
        <f>'Tab01'!E45</f>
        <v>342479.76130499993</v>
      </c>
      <c r="D11" s="42">
        <f>'Tab01'!F45</f>
        <v>374461.72009482537</v>
      </c>
      <c r="E11" s="42">
        <f>'Tab01'!G45</f>
        <v>409195.47863480099</v>
      </c>
      <c r="F11" s="42">
        <f>'Tab01'!H45</f>
        <v>446979.97533872048</v>
      </c>
    </row>
    <row r="12" spans="1:6" ht="24.95" customHeight="1" x14ac:dyDescent="0.2">
      <c r="A12" s="39" t="s">
        <v>105</v>
      </c>
      <c r="B12" s="40">
        <f>'Tab01'!D16+'Tab01'!D17+'Tab01'!D20+'Tab01'!D21+'Tab01'!D22+'Tab01'!D47</f>
        <v>3308780</v>
      </c>
      <c r="C12" s="40">
        <f>'Tab01'!E16+'Tab01'!E17+'Tab01'!E20+'Tab01'!E21+'Tab01'!E22+'Tab01'!E47</f>
        <v>3560353.2335381997</v>
      </c>
      <c r="D12" s="40">
        <f>'Tab01'!F16+'Tab01'!F17+'Tab01'!F20+'Tab01'!F21+'Tab01'!F22+'Tab01'!F47</f>
        <v>3832046.86339946</v>
      </c>
      <c r="E12" s="40">
        <f>'Tab01'!G16+'Tab01'!G17+'Tab01'!G20+'Tab01'!G21+'Tab01'!G22+'Tab01'!G47</f>
        <v>4121376.50273846</v>
      </c>
      <c r="F12" s="40">
        <f>'Tab01'!H16+'Tab01'!H17+'Tab01'!H20+'Tab01'!H21+'Tab01'!H22+'Tab01'!H47</f>
        <v>4431066.3814474754</v>
      </c>
    </row>
    <row r="13" spans="1:6" ht="24.95" customHeight="1" x14ac:dyDescent="0.2">
      <c r="A13" s="43" t="s">
        <v>84</v>
      </c>
      <c r="B13" s="44" t="e">
        <f>+B14+B20+B23+B28+B32</f>
        <v>#REF!</v>
      </c>
      <c r="C13" s="44" t="e">
        <f>+C14+C20+C23+C28+C32</f>
        <v>#REF!</v>
      </c>
      <c r="D13" s="44" t="e">
        <f>+D14+D20+D23+D28+D32</f>
        <v>#REF!</v>
      </c>
      <c r="E13" s="44" t="e">
        <f>+E14+E20+E23+E28+E32</f>
        <v>#REF!</v>
      </c>
      <c r="F13" s="44" t="e">
        <f>+F14+F20+F23+F28+F32</f>
        <v>#REF!</v>
      </c>
    </row>
    <row r="14" spans="1:6" ht="24.95" customHeight="1" x14ac:dyDescent="0.2">
      <c r="A14" s="39" t="s">
        <v>85</v>
      </c>
      <c r="B14" s="40">
        <f>+B15+B18+B19</f>
        <v>0</v>
      </c>
      <c r="C14" s="40">
        <f>+C15+C18+C19</f>
        <v>0</v>
      </c>
      <c r="D14" s="40">
        <f>+D15+D18+D19</f>
        <v>0</v>
      </c>
      <c r="E14" s="40">
        <f>+E15+E18+E19</f>
        <v>0</v>
      </c>
      <c r="F14" s="40">
        <f>+F15+F18+F19</f>
        <v>0</v>
      </c>
    </row>
    <row r="15" spans="1:6" ht="24.95" customHeight="1" x14ac:dyDescent="0.2">
      <c r="A15" s="41" t="s">
        <v>86</v>
      </c>
      <c r="B15" s="42">
        <f>SUM(B16:B17)</f>
        <v>0</v>
      </c>
      <c r="C15" s="42">
        <f>SUM(C16:C17)</f>
        <v>0</v>
      </c>
      <c r="D15" s="42">
        <f>SUM(D16:D17)</f>
        <v>0</v>
      </c>
      <c r="E15" s="42">
        <f>SUM(E16:E17)</f>
        <v>0</v>
      </c>
      <c r="F15" s="42">
        <f>SUM(F16:F17)</f>
        <v>0</v>
      </c>
    </row>
    <row r="16" spans="1:6" ht="24.95" customHeight="1" x14ac:dyDescent="0.2">
      <c r="A16" s="45" t="s">
        <v>87</v>
      </c>
      <c r="B16" s="33"/>
      <c r="C16" s="33"/>
      <c r="D16" s="33"/>
      <c r="E16" s="33"/>
      <c r="F16" s="33"/>
    </row>
    <row r="17" spans="1:6" ht="24.95" customHeight="1" x14ac:dyDescent="0.2">
      <c r="A17" s="45" t="s">
        <v>88</v>
      </c>
      <c r="B17" s="33"/>
      <c r="C17" s="33"/>
      <c r="D17" s="33"/>
      <c r="E17" s="33"/>
      <c r="F17" s="33"/>
    </row>
    <row r="18" spans="1:6" ht="24.95" customHeight="1" x14ac:dyDescent="0.2">
      <c r="A18" s="41" t="s">
        <v>81</v>
      </c>
      <c r="B18" s="42">
        <f>B9</f>
        <v>0</v>
      </c>
      <c r="C18" s="42">
        <f>C9</f>
        <v>0</v>
      </c>
      <c r="D18" s="42">
        <f>D9</f>
        <v>0</v>
      </c>
      <c r="E18" s="42">
        <f>E9</f>
        <v>0</v>
      </c>
      <c r="F18" s="42">
        <f>F9</f>
        <v>0</v>
      </c>
    </row>
    <row r="19" spans="1:6" ht="24.95" customHeight="1" x14ac:dyDescent="0.2">
      <c r="A19" s="41" t="s">
        <v>89</v>
      </c>
      <c r="B19" s="33"/>
      <c r="C19" s="33"/>
      <c r="D19" s="33"/>
      <c r="E19" s="33"/>
      <c r="F19" s="33"/>
    </row>
    <row r="20" spans="1:6" ht="24.95" customHeight="1" x14ac:dyDescent="0.2">
      <c r="A20" s="39" t="s">
        <v>90</v>
      </c>
      <c r="B20" s="40">
        <f>SUM(B21:B22)</f>
        <v>0</v>
      </c>
      <c r="C20" s="40">
        <f>SUM(C21:C22)</f>
        <v>0</v>
      </c>
      <c r="D20" s="40">
        <f>SUM(D21:D22)</f>
        <v>0</v>
      </c>
      <c r="E20" s="40">
        <f>SUM(E21:E22)</f>
        <v>0</v>
      </c>
      <c r="F20" s="40">
        <f>SUM(F21:F22)</f>
        <v>0</v>
      </c>
    </row>
    <row r="21" spans="1:6" ht="24.95" customHeight="1" x14ac:dyDescent="0.2">
      <c r="A21" s="41" t="s">
        <v>87</v>
      </c>
      <c r="B21" s="33"/>
      <c r="C21" s="33"/>
      <c r="D21" s="33"/>
      <c r="E21" s="33"/>
      <c r="F21" s="33"/>
    </row>
    <row r="22" spans="1:6" ht="24.95" customHeight="1" x14ac:dyDescent="0.2">
      <c r="A22" s="41" t="s">
        <v>88</v>
      </c>
      <c r="B22" s="33"/>
      <c r="C22" s="33"/>
      <c r="D22" s="33"/>
      <c r="E22" s="33"/>
      <c r="F22" s="33"/>
    </row>
    <row r="23" spans="1:6" ht="24.95" customHeight="1" x14ac:dyDescent="0.2">
      <c r="A23" s="39" t="s">
        <v>91</v>
      </c>
      <c r="B23" s="40" t="e">
        <f>+B24+B27</f>
        <v>#REF!</v>
      </c>
      <c r="C23" s="40" t="e">
        <f>+C24+C27</f>
        <v>#REF!</v>
      </c>
      <c r="D23" s="40" t="e">
        <f>+D24+D27</f>
        <v>#REF!</v>
      </c>
      <c r="E23" s="40" t="e">
        <f>+E24+E27</f>
        <v>#REF!</v>
      </c>
      <c r="F23" s="40" t="e">
        <f>+F24+F27</f>
        <v>#REF!</v>
      </c>
    </row>
    <row r="24" spans="1:6" ht="24.95" customHeight="1" x14ac:dyDescent="0.2">
      <c r="A24" s="41" t="s">
        <v>92</v>
      </c>
      <c r="B24" s="42" t="e">
        <f>Tab07B!B30</f>
        <v>#REF!</v>
      </c>
      <c r="C24" s="42" t="e">
        <f>Tab07B!C30</f>
        <v>#REF!</v>
      </c>
      <c r="D24" s="42" t="e">
        <f>Tab07B!D30</f>
        <v>#REF!</v>
      </c>
      <c r="E24" s="42" t="e">
        <f>Tab07B!E30</f>
        <v>#REF!</v>
      </c>
      <c r="F24" s="42" t="e">
        <f>Tab07B!F30</f>
        <v>#REF!</v>
      </c>
    </row>
    <row r="25" spans="1:6" ht="24.95" customHeight="1" x14ac:dyDescent="0.2">
      <c r="A25" s="45" t="s">
        <v>93</v>
      </c>
      <c r="B25" s="42" t="e">
        <f>Tab07B!B31</f>
        <v>#REF!</v>
      </c>
      <c r="C25" s="42" t="e">
        <f>Tab07B!C31</f>
        <v>#REF!</v>
      </c>
      <c r="D25" s="42" t="e">
        <f>Tab07B!D31</f>
        <v>#REF!</v>
      </c>
      <c r="E25" s="42" t="e">
        <f>Tab07B!E31</f>
        <v>#REF!</v>
      </c>
      <c r="F25" s="42" t="e">
        <f>Tab07B!F31</f>
        <v>#REF!</v>
      </c>
    </row>
    <row r="26" spans="1:6" ht="24.95" customHeight="1" x14ac:dyDescent="0.2">
      <c r="A26" s="45" t="s">
        <v>88</v>
      </c>
      <c r="B26" s="42" t="e">
        <f>B24-B25</f>
        <v>#REF!</v>
      </c>
      <c r="C26" s="42" t="e">
        <f>C24-C25</f>
        <v>#REF!</v>
      </c>
      <c r="D26" s="42" t="e">
        <f>D24-D25</f>
        <v>#REF!</v>
      </c>
      <c r="E26" s="42" t="e">
        <f>E24-E25</f>
        <v>#REF!</v>
      </c>
      <c r="F26" s="42" t="e">
        <f>F24-F25</f>
        <v>#REF!</v>
      </c>
    </row>
    <row r="27" spans="1:6" ht="24.95" customHeight="1" x14ac:dyDescent="0.2">
      <c r="A27" s="41" t="s">
        <v>94</v>
      </c>
      <c r="B27" s="33"/>
      <c r="C27" s="33"/>
      <c r="D27" s="33"/>
      <c r="E27" s="33"/>
      <c r="F27" s="33"/>
    </row>
    <row r="28" spans="1:6" ht="24.95" customHeight="1" x14ac:dyDescent="0.2">
      <c r="A28" s="39" t="s">
        <v>95</v>
      </c>
      <c r="B28" s="40">
        <f>SUM(B29:B31)</f>
        <v>0</v>
      </c>
      <c r="C28" s="40">
        <f>SUM(C29:C31)</f>
        <v>0</v>
      </c>
      <c r="D28" s="40">
        <f>SUM(D29:D31)</f>
        <v>0</v>
      </c>
      <c r="E28" s="40">
        <f>SUM(E29:E31)</f>
        <v>0</v>
      </c>
      <c r="F28" s="40">
        <f>SUM(F29:F31)</f>
        <v>0</v>
      </c>
    </row>
    <row r="29" spans="1:6" ht="24.95" customHeight="1" x14ac:dyDescent="0.2">
      <c r="A29" s="41" t="s">
        <v>96</v>
      </c>
      <c r="B29" s="33"/>
      <c r="C29" s="33"/>
      <c r="D29" s="33"/>
      <c r="E29" s="33"/>
      <c r="F29" s="33"/>
    </row>
    <row r="30" spans="1:6" ht="24.95" customHeight="1" x14ac:dyDescent="0.2">
      <c r="A30" s="41" t="s">
        <v>97</v>
      </c>
      <c r="B30" s="33"/>
      <c r="C30" s="33"/>
      <c r="D30" s="33"/>
      <c r="E30" s="33"/>
      <c r="F30" s="33"/>
    </row>
    <row r="31" spans="1:6" ht="24.95" customHeight="1" x14ac:dyDescent="0.2">
      <c r="A31" s="41" t="s">
        <v>98</v>
      </c>
      <c r="B31" s="33"/>
      <c r="C31" s="33"/>
      <c r="D31" s="33"/>
      <c r="E31" s="33"/>
      <c r="F31" s="33"/>
    </row>
    <row r="32" spans="1:6" ht="24.95" customHeight="1" x14ac:dyDescent="0.2">
      <c r="A32" s="39" t="s">
        <v>99</v>
      </c>
      <c r="B32" s="40">
        <f>SUM(B33:B34)</f>
        <v>0</v>
      </c>
      <c r="C32" s="40">
        <f>SUM(C33:C34)</f>
        <v>0</v>
      </c>
      <c r="D32" s="40">
        <f>SUM(D33:D34)</f>
        <v>0</v>
      </c>
      <c r="E32" s="40">
        <f>SUM(E33:E34)</f>
        <v>0</v>
      </c>
      <c r="F32" s="40">
        <f>SUM(F33:F34)</f>
        <v>0</v>
      </c>
    </row>
    <row r="33" spans="1:6" ht="24.95" customHeight="1" x14ac:dyDescent="0.2">
      <c r="A33" s="41" t="s">
        <v>100</v>
      </c>
      <c r="B33" s="33"/>
      <c r="C33" s="33"/>
      <c r="D33" s="33"/>
      <c r="E33" s="33"/>
      <c r="F33" s="33"/>
    </row>
    <row r="34" spans="1:6" ht="24.95" customHeight="1" x14ac:dyDescent="0.2">
      <c r="A34" s="41" t="s">
        <v>101</v>
      </c>
      <c r="B34" s="33"/>
      <c r="C34" s="33"/>
      <c r="D34" s="33"/>
      <c r="E34" s="33"/>
      <c r="F34" s="33"/>
    </row>
    <row r="35" spans="1:6" ht="24.95" customHeight="1" x14ac:dyDescent="0.2">
      <c r="A35" s="39" t="s">
        <v>102</v>
      </c>
      <c r="B35" s="40" t="e">
        <f>B5-B13</f>
        <v>#REF!</v>
      </c>
      <c r="C35" s="40" t="e">
        <f>C5-C13</f>
        <v>#REF!</v>
      </c>
      <c r="D35" s="40" t="e">
        <f>D5-D13</f>
        <v>#REF!</v>
      </c>
      <c r="E35" s="40" t="e">
        <f>E5-E13</f>
        <v>#REF!</v>
      </c>
      <c r="F35" s="40" t="e">
        <f>F5-F13</f>
        <v>#REF!</v>
      </c>
    </row>
    <row r="36" spans="1:6" ht="24.95" customHeight="1" x14ac:dyDescent="0.2">
      <c r="A36" s="46" t="s">
        <v>103</v>
      </c>
      <c r="B36" s="47"/>
      <c r="C36" s="47" t="e">
        <f>Tab05A!B11+Tab05A!#REF!+Tab05A!#REF!</f>
        <v>#REF!</v>
      </c>
      <c r="D36" s="47" t="e">
        <f>Tab05A!C11+Tab05A!#REF!+Tab05A!#REF!</f>
        <v>#REF!</v>
      </c>
      <c r="E36" s="47" t="e">
        <f>Tab05A!D11+Tab05A!#REF!+Tab05A!#REF!</f>
        <v>#REF!</v>
      </c>
      <c r="F36" s="47" t="e">
        <f>Tab05A!E11+Tab05A!#REF!+Tab05A!#REF!</f>
        <v>#REF!</v>
      </c>
    </row>
    <row r="37" spans="1:6" ht="24.95" customHeight="1" x14ac:dyDescent="0.2">
      <c r="A37" s="48" t="s">
        <v>104</v>
      </c>
      <c r="B37" s="49" t="e">
        <f>B35-B36</f>
        <v>#REF!</v>
      </c>
      <c r="C37" s="49" t="e">
        <f>C35-C36</f>
        <v>#REF!</v>
      </c>
      <c r="D37" s="49" t="e">
        <f>D35-D36</f>
        <v>#REF!</v>
      </c>
      <c r="E37" s="49" t="e">
        <f>E35-E36</f>
        <v>#REF!</v>
      </c>
      <c r="F37" s="49" t="e">
        <f>F35-F36</f>
        <v>#REF!</v>
      </c>
    </row>
  </sheetData>
  <sheetProtection sheet="1" objects="1" scenarios="1"/>
  <phoneticPr fontId="26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1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16</vt:i4>
      </vt:variant>
    </vt:vector>
  </HeadingPairs>
  <TitlesOfParts>
    <vt:vector size="28" baseType="lpstr">
      <vt:lpstr>Parâmetros</vt:lpstr>
      <vt:lpstr>Tab01</vt:lpstr>
      <vt:lpstr>Tab01-A</vt:lpstr>
      <vt:lpstr>Tab02</vt:lpstr>
      <vt:lpstr>Tab03</vt:lpstr>
      <vt:lpstr>Tab04</vt:lpstr>
      <vt:lpstr>Tab05</vt:lpstr>
      <vt:lpstr>Tab05A</vt:lpstr>
      <vt:lpstr>Tab07B</vt:lpstr>
      <vt:lpstr>Tab06</vt:lpstr>
      <vt:lpstr>AvalRec2</vt:lpstr>
      <vt:lpstr>Plan1</vt:lpstr>
      <vt:lpstr>AvalRec2!Area_de_impressao</vt:lpstr>
      <vt:lpstr>'Tab01'!Area_de_impressao</vt:lpstr>
      <vt:lpstr>'Tab01-A'!Area_de_impressao</vt:lpstr>
      <vt:lpstr>'Tab02'!Area_de_impressao</vt:lpstr>
      <vt:lpstr>'Tab03'!Area_de_impressao</vt:lpstr>
      <vt:lpstr>'Tab04'!Area_de_impressao</vt:lpstr>
      <vt:lpstr>'Tab05'!Area_de_impressao</vt:lpstr>
      <vt:lpstr>Tab05A!Area_de_impressao</vt:lpstr>
      <vt:lpstr>'Tab06'!Area_de_impressao</vt:lpstr>
      <vt:lpstr>Tab07B!Area_de_impressao</vt:lpstr>
      <vt:lpstr>'Tab06'!Planilha_4ÁreaTotal</vt:lpstr>
      <vt:lpstr>Planilha_4ÁreaTotal</vt:lpstr>
      <vt:lpstr>'Tab06'!Planilha_4TítCols</vt:lpstr>
      <vt:lpstr>Planilha_4TítCols</vt:lpstr>
      <vt:lpstr>'Tab01'!Titulos_de_impressao</vt:lpstr>
      <vt:lpstr>Tab07B!Titulos_de_impressao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 Garson Braule Pinto</dc:creator>
  <cp:lastModifiedBy>User</cp:lastModifiedBy>
  <cp:lastPrinted>2017-05-18T18:26:34Z</cp:lastPrinted>
  <dcterms:created xsi:type="dcterms:W3CDTF">2001-06-21T00:51:05Z</dcterms:created>
  <dcterms:modified xsi:type="dcterms:W3CDTF">2017-05-18T18:27:09Z</dcterms:modified>
</cp:coreProperties>
</file>